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05" yWindow="405" windowWidth="16455" windowHeight="11400" tabRatio="902"/>
  </bookViews>
  <sheets>
    <sheet name="Krycí list" sheetId="16" r:id="rId1"/>
    <sheet name="Rekapitulace " sheetId="17" r:id="rId2"/>
    <sheet name="domovní vodovod" sheetId="7" r:id="rId3"/>
    <sheet name="zařizovací předměty" sheetId="11" r:id="rId4"/>
    <sheet name="domovní kanalizace" sheetId="6" r:id="rId5"/>
  </sheets>
  <externalReferences>
    <externalReference r:id="rId6"/>
    <externalReference r:id="rId7"/>
  </externalReferences>
  <definedNames>
    <definedName name="HZS">[1]Rekapitulace!$I$16</definedName>
    <definedName name="Mont">[1]Rekapitulace!$H$16</definedName>
    <definedName name="_xlnm.Print_Area" localSheetId="4">'domovní kanalizace'!$A$1:$G$91</definedName>
    <definedName name="_xlnm.Print_Area" localSheetId="2">'domovní vodovod'!$A$1:$F$171</definedName>
    <definedName name="_xlnm.Print_Area" localSheetId="0">'Krycí list'!$A$1:$G$34</definedName>
    <definedName name="_xlnm.Print_Area" localSheetId="1">'Rekapitulace '!$A$3:$I$11</definedName>
    <definedName name="_xlnm.Print_Area" localSheetId="3">'zařizovací předměty'!$A$1:$I$47</definedName>
    <definedName name="Print_Area">#REF!</definedName>
    <definedName name="Print_Titles">#REF!</definedName>
    <definedName name="SazbaDPH1">#REF!</definedName>
    <definedName name="SazbaDPH2">#REF!</definedName>
  </definedNames>
  <calcPr calcId="125725"/>
</workbook>
</file>

<file path=xl/calcChain.xml><?xml version="1.0" encoding="utf-8"?>
<calcChain xmlns="http://schemas.openxmlformats.org/spreadsheetml/2006/main">
  <c r="H17" i="11"/>
  <c r="I10" i="17" l="1"/>
  <c r="H10"/>
  <c r="G10"/>
  <c r="F10"/>
  <c r="E10"/>
  <c r="I9"/>
  <c r="H9"/>
  <c r="G9"/>
  <c r="F9"/>
  <c r="E9"/>
  <c r="I8"/>
  <c r="H8"/>
  <c r="F8"/>
  <c r="E8"/>
  <c r="I7"/>
  <c r="H7"/>
  <c r="F7"/>
  <c r="E7"/>
  <c r="I6"/>
  <c r="H6"/>
  <c r="F6"/>
  <c r="E6"/>
  <c r="E11" l="1"/>
  <c r="I11"/>
  <c r="F11"/>
  <c r="H11"/>
  <c r="F33" i="16"/>
  <c r="C21"/>
  <c r="C17"/>
  <c r="H6" i="11" l="1"/>
  <c r="H7"/>
  <c r="H8"/>
  <c r="H9"/>
  <c r="H10"/>
  <c r="H11"/>
  <c r="H12"/>
  <c r="H13"/>
  <c r="H14"/>
  <c r="H15"/>
  <c r="H16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5"/>
  <c r="H47" l="1"/>
  <c r="G7" i="17" s="1"/>
  <c r="G60" i="6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59"/>
  <c r="G49"/>
  <c r="G51"/>
  <c r="G52"/>
  <c r="G53"/>
  <c r="G54"/>
  <c r="G55"/>
  <c r="G56"/>
  <c r="G48"/>
  <c r="G5"/>
  <c r="G6"/>
  <c r="G7"/>
  <c r="G8"/>
  <c r="G9"/>
  <c r="G10"/>
  <c r="E1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"/>
  <c r="F11" i="7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D39"/>
  <c r="F39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40"/>
  <c r="F142"/>
  <c r="F143"/>
  <c r="D144"/>
  <c r="F144"/>
  <c r="D145"/>
  <c r="F145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0"/>
  <c r="F171" s="1"/>
  <c r="G6" i="17" s="1"/>
  <c r="G91" i="6" l="1"/>
  <c r="G8" i="17" s="1"/>
  <c r="G11" s="1"/>
  <c r="C18" i="16" s="1"/>
  <c r="C19" s="1"/>
  <c r="C22" s="1"/>
  <c r="C23" s="1"/>
  <c r="F30" s="1"/>
  <c r="F31" s="1"/>
  <c r="F34" s="1"/>
</calcChain>
</file>

<file path=xl/sharedStrings.xml><?xml version="1.0" encoding="utf-8"?>
<sst xmlns="http://schemas.openxmlformats.org/spreadsheetml/2006/main" count="970" uniqueCount="317">
  <si>
    <t>TECHNICKÝ POPIS</t>
  </si>
  <si>
    <t>PARAMETRY</t>
  </si>
  <si>
    <t>M.J.</t>
  </si>
  <si>
    <t>POČET M.J.</t>
  </si>
  <si>
    <t xml:space="preserve">DOMOVNÍ VODOVOD </t>
  </si>
  <si>
    <t>Potrubí tvarovky, izolace</t>
  </si>
  <si>
    <t>Potrubí je kótováno v DN- tj. vnitřní průměr - pro studenou vodu</t>
  </si>
  <si>
    <t>J/c</t>
  </si>
  <si>
    <t>celkem</t>
  </si>
  <si>
    <t>potrubí včetně tvarovek a závěsů</t>
  </si>
  <si>
    <t>DN100</t>
  </si>
  <si>
    <t>bm</t>
  </si>
  <si>
    <t>DN80</t>
  </si>
  <si>
    <t>DN65</t>
  </si>
  <si>
    <t>DN50</t>
  </si>
  <si>
    <t>potrubí včetně tvarovek a závěsů PN16 (s vystužením)</t>
  </si>
  <si>
    <t>DN40</t>
  </si>
  <si>
    <t>DN32</t>
  </si>
  <si>
    <t>DN25</t>
  </si>
  <si>
    <t>DN20</t>
  </si>
  <si>
    <t>DN15</t>
  </si>
  <si>
    <t>Izolace pro potrubí tl.9 mm</t>
  </si>
  <si>
    <t>Izolace pro potrubí tl.13 mm</t>
  </si>
  <si>
    <t>Izolace pro potrubí tl.10 mm + ALU</t>
  </si>
  <si>
    <t>Závěsy pro potrubí umístění dle ČSN</t>
  </si>
  <si>
    <t>DN80-20</t>
  </si>
  <si>
    <t>ks</t>
  </si>
  <si>
    <t>Potrubí je kótováno v DN- tj. vnitřní průměr - pro teplou vodu a cirkulaci</t>
  </si>
  <si>
    <t>Izolace pro potrubí tl.16 mm</t>
  </si>
  <si>
    <t>Izolace pro potrubí tl.30 mm + ALU</t>
  </si>
  <si>
    <t>Izolace pro potrubí tl.20 mm</t>
  </si>
  <si>
    <t>Armatury, ventily, baterie</t>
  </si>
  <si>
    <t>Šoupě</t>
  </si>
  <si>
    <t xml:space="preserve">Kulový kohout </t>
  </si>
  <si>
    <t>Kulový kohout s vypouštěním</t>
  </si>
  <si>
    <t>Kulový kohout s připojením na hadici</t>
  </si>
  <si>
    <t>Vyvažovací ventil TA STAD</t>
  </si>
  <si>
    <t>Termostatický cirkulační ventil TCV</t>
  </si>
  <si>
    <t>Odvzdušnění</t>
  </si>
  <si>
    <t>Redukční ventil</t>
  </si>
  <si>
    <t>Kulový kohout s připojením na hadici v zimním provedení  (ovládání přes stěnu)</t>
  </si>
  <si>
    <t>Filtr - JUDO JPF-A/T DN32 se zpětným proplachem</t>
  </si>
  <si>
    <t>Filtr</t>
  </si>
  <si>
    <t>Vypouštěcí ventil</t>
  </si>
  <si>
    <t>Zpětná klapka</t>
  </si>
  <si>
    <t>Zpětná klapka (typ EA)</t>
  </si>
  <si>
    <t>Zpětná klapka (typ EB)</t>
  </si>
  <si>
    <t>Manometr</t>
  </si>
  <si>
    <t>Pojistný ventil 0-0.6Mpa</t>
  </si>
  <si>
    <t>Teploměr</t>
  </si>
  <si>
    <t>Přístroje a vodoměry</t>
  </si>
  <si>
    <t xml:space="preserve">vodoměr pro studenou vodu - podružný </t>
  </si>
  <si>
    <t>Js-15</t>
  </si>
  <si>
    <t xml:space="preserve">vodoměr pro teplou vodu - podružný </t>
  </si>
  <si>
    <t>vodoměr pro teplou vodu - podružný ohřev TUV</t>
  </si>
  <si>
    <t xml:space="preserve">Cirkulační čerpadlo TUV </t>
  </si>
  <si>
    <t>Z20 EM</t>
  </si>
  <si>
    <t>Spínací hodiny - časové spínání pro čerpadlo TUV</t>
  </si>
  <si>
    <t>vodoměrná sestava dodávkou vodovodní přípojky</t>
  </si>
  <si>
    <t>Dvířka 200X200</t>
  </si>
  <si>
    <t>Elektrický boiler TV vč. zapojení</t>
  </si>
  <si>
    <t>TV1-10l</t>
  </si>
  <si>
    <t>Elektrický boiler</t>
  </si>
  <si>
    <t>80l</t>
  </si>
  <si>
    <t>TV2-5l</t>
  </si>
  <si>
    <t>TV3-80l</t>
  </si>
  <si>
    <t>TV4-100l</t>
  </si>
  <si>
    <t xml:space="preserve">Elektrický boiler </t>
  </si>
  <si>
    <t>300l</t>
  </si>
  <si>
    <t>Elektrický ohřívač Stiebel</t>
  </si>
  <si>
    <t>SHU 10S</t>
  </si>
  <si>
    <t>Zásobník TUV - dodávka ústředního vytápění</t>
  </si>
  <si>
    <t>120l</t>
  </si>
  <si>
    <t>Hydropath pro TUV</t>
  </si>
  <si>
    <t>domácí vodárna pro využití dešťové vody</t>
  </si>
  <si>
    <t>H=40-60m, Q=2,6-3,9m3/h</t>
  </si>
  <si>
    <t>Js20 Qn1,5m3/h</t>
  </si>
  <si>
    <t>Úprava vodovodní přípojky</t>
  </si>
  <si>
    <t>poklop pro revizní šachtu vč. rámu</t>
  </si>
  <si>
    <t>800/600</t>
  </si>
  <si>
    <t>vodoměrná šachta (1000/1800/1500)</t>
  </si>
  <si>
    <t>dodávka stavby</t>
  </si>
  <si>
    <t xml:space="preserve">hloubení rýh, h-3, ruční (strojní) těžení </t>
  </si>
  <si>
    <t>š.0,5/hl.1,2/dl.4m</t>
  </si>
  <si>
    <t>m3</t>
  </si>
  <si>
    <t>zásyp pískem fr 0-4mm</t>
  </si>
  <si>
    <t>š.0,5/hl.0,4/dl.4m</t>
  </si>
  <si>
    <t>zásyp vytěženou zeminou</t>
  </si>
  <si>
    <t>š.0,5/hl.0,8/dl.4m</t>
  </si>
  <si>
    <t>odvoz přebytečné zeminy +  přesun do kontejneru</t>
  </si>
  <si>
    <t>Ostatní</t>
  </si>
  <si>
    <t>vodorovná drážka pro domovní rozvody v suterénu, včetně zpětného začištění</t>
  </si>
  <si>
    <t>100x100mm</t>
  </si>
  <si>
    <t>prostup stěnou podél pro nový rozvod vody</t>
  </si>
  <si>
    <t>demontáž stávajících ocelových rozvodů vodovodu v suterénu</t>
  </si>
  <si>
    <t>Požární vodovod</t>
  </si>
  <si>
    <t>nástěnné požární hydranty Q&lt;1.1 l/s</t>
  </si>
  <si>
    <t>D25</t>
  </si>
  <si>
    <t>nástěnné požární hydranty Q=1.1 l/s s hadicí 30m</t>
  </si>
  <si>
    <t>nástěnné požární hydranty Q=0.3 l/s s hadicí 30m, p=0,2MPa</t>
  </si>
  <si>
    <t>ocelové potrubí pozinkované</t>
  </si>
  <si>
    <t xml:space="preserve">Izolace pro potrubí tl.8 mm </t>
  </si>
  <si>
    <t>Izolace pro potrubí tl.13mm</t>
  </si>
  <si>
    <t>OZNAČENÍ DLE NÁVRHU ARCH. ŘEŠENÍ</t>
  </si>
  <si>
    <t>TYP</t>
  </si>
  <si>
    <t>Zařizovací předměty</t>
  </si>
  <si>
    <t>keramika</t>
  </si>
  <si>
    <t>WC1</t>
  </si>
  <si>
    <t>WCi</t>
  </si>
  <si>
    <t>P1</t>
  </si>
  <si>
    <t>U1</t>
  </si>
  <si>
    <t>UM1</t>
  </si>
  <si>
    <t>U2</t>
  </si>
  <si>
    <t>Ui</t>
  </si>
  <si>
    <t>nerez</t>
  </si>
  <si>
    <t>D1</t>
  </si>
  <si>
    <t>Vana včetně kotvících prvků (800x1800)</t>
  </si>
  <si>
    <t>plast</t>
  </si>
  <si>
    <t>Vana rohová včetně kotvících prvků (1000x1500)</t>
  </si>
  <si>
    <t>VL1</t>
  </si>
  <si>
    <t>madla a příslušenství pro invaldní WC</t>
  </si>
  <si>
    <t>100/100</t>
  </si>
  <si>
    <t>poznámka: zařizovací předměty budou v souladu s požadavky investora</t>
  </si>
  <si>
    <t>Příslušenství</t>
  </si>
  <si>
    <t>Nerezový sifon DN40 k umyvadlům</t>
  </si>
  <si>
    <t>U1+UM1</t>
  </si>
  <si>
    <t>Nerezový sifon DN40 k umyvadlům pro invalidy</t>
  </si>
  <si>
    <t>Nerezový sifon DN50 k dřezům</t>
  </si>
  <si>
    <t>D1+D2</t>
  </si>
  <si>
    <t>Podomítkový sifon pro myčku, pračku</t>
  </si>
  <si>
    <t>M1</t>
  </si>
  <si>
    <t>držák toaletního papíru</t>
  </si>
  <si>
    <t>WC1+WCi</t>
  </si>
  <si>
    <t>volně stojící odpadkový koš</t>
  </si>
  <si>
    <t>Baterie, výtokové armatury</t>
  </si>
  <si>
    <t>Umyvadlová baterie stojánková, ker. vložka, vč.flexo hadiček</t>
  </si>
  <si>
    <t>páková</t>
  </si>
  <si>
    <t>U1+U2+UM1</t>
  </si>
  <si>
    <t>Umyvadlová baterie stojánková, tlačný ventil, vč.flexo hadiček</t>
  </si>
  <si>
    <t>PRESTO 2020</t>
  </si>
  <si>
    <t>Dřezová baterie stojánková, vč.flexo hadiček ,infra ovl. (kuchyňka)</t>
  </si>
  <si>
    <t>Sprchová baterie, nástěnná sestava pro sprchový kout, hadice, ker. vložka</t>
  </si>
  <si>
    <t>Vanová baterie, nástěnná sestava pro sprchový kout, hadice, ker. vložka</t>
  </si>
  <si>
    <t>Rohový ventil A-80</t>
  </si>
  <si>
    <t>Elektronické ovládání pisoárového stání, vč. Transformátoru 230/24V</t>
  </si>
  <si>
    <t>elektronika</t>
  </si>
  <si>
    <t xml:space="preserve">sestava pro sprchový kout tlačný ventil + hlavice </t>
  </si>
  <si>
    <t>PRESTO 50B + hlavice sprchová</t>
  </si>
  <si>
    <t>Koncept-ekotech</t>
  </si>
  <si>
    <t>Sprchová baterie nástěnná směšovací</t>
  </si>
  <si>
    <t>PRESTO ALPA B C + hlavice sprchová</t>
  </si>
  <si>
    <t>Termoskopický ventil skupinový</t>
  </si>
  <si>
    <t>RADA 320 OEM</t>
  </si>
  <si>
    <t>DOMOVNÍ KANALIZACE - nadzemní podlaží</t>
  </si>
  <si>
    <t>Potrubí tvarovky,vpusti</t>
  </si>
  <si>
    <t>PPr potrubí vč. tvarovek,izolace</t>
  </si>
  <si>
    <t>HT</t>
  </si>
  <si>
    <t>DN70</t>
  </si>
  <si>
    <t>PPr potrubí vč. tvarovek</t>
  </si>
  <si>
    <t>Litina</t>
  </si>
  <si>
    <t>DN40-100</t>
  </si>
  <si>
    <t>Odbočka 100/50-100</t>
  </si>
  <si>
    <t>Dvojitá odbočka</t>
  </si>
  <si>
    <t>HTDA</t>
  </si>
  <si>
    <t>Jednoduchá odbočka</t>
  </si>
  <si>
    <t>70/40-87°</t>
  </si>
  <si>
    <t>HTEA</t>
  </si>
  <si>
    <t>70/50-87°</t>
  </si>
  <si>
    <t>100/50-87°</t>
  </si>
  <si>
    <t>100/70-87°</t>
  </si>
  <si>
    <t>100/100-87°</t>
  </si>
  <si>
    <t>Čistící kus</t>
  </si>
  <si>
    <t>HTRE</t>
  </si>
  <si>
    <t>Přesuvka s hrdly</t>
  </si>
  <si>
    <t>HTU</t>
  </si>
  <si>
    <t>Víčko</t>
  </si>
  <si>
    <t>Redukce</t>
  </si>
  <si>
    <t>100/125</t>
  </si>
  <si>
    <t>KGR</t>
  </si>
  <si>
    <t>Koleno DN100</t>
  </si>
  <si>
    <t>87,5°</t>
  </si>
  <si>
    <t>KGB</t>
  </si>
  <si>
    <t>45°</t>
  </si>
  <si>
    <t>Ventilační hlavice HL810</t>
  </si>
  <si>
    <t>HL</t>
  </si>
  <si>
    <t>Přivzdušňovací hlavice HL900</t>
  </si>
  <si>
    <t>Sifon pro napojení kondezátu klima jednotek</t>
  </si>
  <si>
    <t xml:space="preserve">Lapač střešních splavenin </t>
  </si>
  <si>
    <t>DN125</t>
  </si>
  <si>
    <t>GL</t>
  </si>
  <si>
    <t>Lapač střešních splavenin</t>
  </si>
  <si>
    <t>DN150</t>
  </si>
  <si>
    <t>svislý střešní vtok s el. vyhříváním</t>
  </si>
  <si>
    <t>Bezpečnostní přepad, materiál PVC + ochranná nerezová šachta přepadu 250/150/100</t>
  </si>
  <si>
    <t>velikost přepadu 100/300</t>
  </si>
  <si>
    <t>velikost přepadu 100/100</t>
  </si>
  <si>
    <t>600/600</t>
  </si>
  <si>
    <t>rýhovaný plech</t>
  </si>
  <si>
    <t>DOMOVNÍ KANALIZACE - svodné vedení</t>
  </si>
  <si>
    <t>betonová revizní šachta hl. 1,5m</t>
  </si>
  <si>
    <t>DN1000</t>
  </si>
  <si>
    <t>DN600</t>
  </si>
  <si>
    <t>litina</t>
  </si>
  <si>
    <t>š.0,5/hl.0,8/dl.265m</t>
  </si>
  <si>
    <t>š.0,5/hl.0,4/dl.265m</t>
  </si>
  <si>
    <t>Drenážní potrubí vč. tvarovek</t>
  </si>
  <si>
    <t>Geotextílie 300g/m2</t>
  </si>
  <si>
    <t>m2</t>
  </si>
  <si>
    <t>Potrubí tvarovky KG, izolace</t>
  </si>
  <si>
    <t>KG potrubí vč. Tvarovek, SN8</t>
  </si>
  <si>
    <t>DN200</t>
  </si>
  <si>
    <t>KGEM</t>
  </si>
  <si>
    <t>KG potrubí vč. Tvarovek, SN4</t>
  </si>
  <si>
    <t>200/100-45°</t>
  </si>
  <si>
    <t>KGEA</t>
  </si>
  <si>
    <t>200/125-45°</t>
  </si>
  <si>
    <t>125/125-45°</t>
  </si>
  <si>
    <t>200/150-45°</t>
  </si>
  <si>
    <t>150/150-45°</t>
  </si>
  <si>
    <t>150/100-45°</t>
  </si>
  <si>
    <t>150/125-45°</t>
  </si>
  <si>
    <t xml:space="preserve">Redukce </t>
  </si>
  <si>
    <t>150/200</t>
  </si>
  <si>
    <t>KG</t>
  </si>
  <si>
    <t>125/150</t>
  </si>
  <si>
    <t>150/125</t>
  </si>
  <si>
    <t>150/100</t>
  </si>
  <si>
    <t>Oblouk</t>
  </si>
  <si>
    <t>125-30°</t>
  </si>
  <si>
    <t>150-30°</t>
  </si>
  <si>
    <t>125-15°</t>
  </si>
  <si>
    <t>200-45°</t>
  </si>
  <si>
    <t>100-45°</t>
  </si>
  <si>
    <t>150-45°</t>
  </si>
  <si>
    <t>125-45°</t>
  </si>
  <si>
    <t xml:space="preserve">Čistící kus </t>
  </si>
  <si>
    <t>Čistící kus + ZK</t>
  </si>
  <si>
    <t>DN100-200</t>
  </si>
  <si>
    <t>Přechod Kamenina/PVC</t>
  </si>
  <si>
    <t>J/C</t>
  </si>
  <si>
    <t>Rozpočet</t>
  </si>
  <si>
    <t xml:space="preserve">JKSO </t>
  </si>
  <si>
    <t>Objekt</t>
  </si>
  <si>
    <t>Název objektu</t>
  </si>
  <si>
    <t>Stupeň PD</t>
  </si>
  <si>
    <t>DPS</t>
  </si>
  <si>
    <t>Měrná jednotka</t>
  </si>
  <si>
    <t>Stavba</t>
  </si>
  <si>
    <t>Název stavby</t>
  </si>
  <si>
    <t>Počet jednotek</t>
  </si>
  <si>
    <t>2860</t>
  </si>
  <si>
    <t>Obecní dům - Ďáblice</t>
  </si>
  <si>
    <t>Projektant</t>
  </si>
  <si>
    <t>Objednatel</t>
  </si>
  <si>
    <t>Městská část Praha - Ďáblice</t>
  </si>
  <si>
    <t>Dodavatel</t>
  </si>
  <si>
    <t>Cenová soustava RTS (www.rts.cz)</t>
  </si>
  <si>
    <t>c.ú. 2015/I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</si>
  <si>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</si>
  <si>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</si>
  <si>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</si>
  <si>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</si>
  <si>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</si>
  <si>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</si>
  <si>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</si>
  <si>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</si>
  <si>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</si>
  <si>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</si>
  <si>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</si>
  <si>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</si>
  <si>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</si>
  <si>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</si>
  <si>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</si>
  <si>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</si>
  <si>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 xml:space="preserve">Jméno : </t>
  </si>
  <si>
    <t>Jméno :</t>
  </si>
  <si>
    <t xml:space="preserve">Datum : 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</si>
  <si>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</si>
  <si>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</si>
  <si>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</si>
  <si>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</si>
  <si>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</si>
  <si>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</si>
  <si>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</si>
  <si>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</si>
  <si>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D 1.1.4.2.1. Zdravotně technické instalace</t>
  </si>
  <si>
    <t>D 1.1</t>
  </si>
  <si>
    <t>Domovní kanalizace</t>
  </si>
  <si>
    <t>Domovní vodovod</t>
  </si>
  <si>
    <t>Zdravotně technické instalace</t>
  </si>
  <si>
    <t>KONTROLNÍ POLOŽKOVÝ ROZPOČET</t>
  </si>
  <si>
    <t>HSV</t>
  </si>
  <si>
    <t>PSV</t>
  </si>
  <si>
    <t>Dodávka</t>
  </si>
  <si>
    <t>Montáž</t>
  </si>
  <si>
    <t>CELKEM  OBJEKT</t>
  </si>
  <si>
    <t>Stavební část</t>
  </si>
  <si>
    <t>REKAPITULACE  STAVEBNÍCH  ČÁSTÍ</t>
  </si>
  <si>
    <t xml:space="preserve">WC mísa - závěsná vč. prkénka a předstěnového systému pro suchou montáž, tlačítko nerez mat </t>
  </si>
  <si>
    <t>Předstěnové splachovací zařízení pro oddálené splachování pro invalidu</t>
  </si>
  <si>
    <t>Dvojumyvadlo 1300/480mm včetně kotvících prvků</t>
  </si>
  <si>
    <t>Výlevka (455/380/205+150 záda) vč. nerez. mřížky, kotvících prvků s baterií na stěně</t>
  </si>
  <si>
    <t>VL2</t>
  </si>
  <si>
    <t>Výlevka kombinovaná s umyvadlem (500/600/ 850-900) vč. nerezového roštu, odpadové armatury a stojánkové baterie s otoč.raménkem, hadiček a kotvení</t>
  </si>
  <si>
    <t>Dřezová baterie nástěnná (výlevka), ker. Vložka</t>
  </si>
  <si>
    <t xml:space="preserve">systém. vpusť (chrlič) s napoj. na hydroizolaci (PVC) a nerez. typ. šachtou vč. el. vyhřívání
</t>
  </si>
  <si>
    <t>revizní šachty kanalizace 5ks (600/800/1200)</t>
  </si>
  <si>
    <t>Zdravotně technické instalace (vč. D + M)</t>
  </si>
  <si>
    <t>Pisoir vč. radar. splach., pčedstěnového kotvícího systému pro elektro ovládání</t>
  </si>
  <si>
    <t>Umyvadlo včetně kotvících prvků 550/380mm</t>
  </si>
  <si>
    <t>Umývátko 360/260mm osazené do desky</t>
  </si>
  <si>
    <t>Umyvadlo 550/380 včetně kotvících prvků pro invalidy</t>
  </si>
  <si>
    <t>Dvoudřez hranatý 870/435/275mm, vč. nerez. opláštění (baterie nástěná viz níže)</t>
  </si>
  <si>
    <t>Dřezová baterie nástěnná, ker. vložka</t>
  </si>
  <si>
    <t>Umyvadlová baterie stojánková pro invalidy s keramickou vložkou, vč.flexo hadiček</t>
  </si>
  <si>
    <t>WC mísa dtto WC1 (celková dl. s předstěn.sys.min. 700, prkénko v=460), závěsná pro invalidy - vč. prkénka a tlačítka pro ovládání ze stěny, podomítkového tlačítka</t>
  </si>
  <si>
    <t>Pozn. : cena zahrnuje montáž, dopravu materiálu, kompletaci</t>
  </si>
</sst>
</file>

<file path=xl/styles.xml><?xml version="1.0" encoding="utf-8"?>
<styleSheet xmlns="http://schemas.openxmlformats.org/spreadsheetml/2006/main">
  <numFmts count="5">
    <numFmt numFmtId="44" formatCode="_-* #,##0.00\ &quot;Kč&quot;_-;\-* #,##0.00\ &quot;Kč&quot;_-;_-* &quot;-&quot;??\ &quot;Kč&quot;_-;_-@_-"/>
    <numFmt numFmtId="164" formatCode="0.0"/>
    <numFmt numFmtId="165" formatCode="dd/mm/yy"/>
    <numFmt numFmtId="166" formatCode="#,##0\ &quot;Kč&quot;"/>
    <numFmt numFmtId="167" formatCode="#,##0.00\ &quot;Kč&quot;"/>
  </numFmts>
  <fonts count="16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</font>
    <font>
      <sz val="10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rgb="FF00B05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gray0625">
        <bgColor indexed="1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239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Protection="1">
      <protection locked="0"/>
    </xf>
    <xf numFmtId="0" fontId="0" fillId="0" borderId="0" xfId="0" applyFill="1"/>
    <xf numFmtId="0" fontId="4" fillId="0" borderId="1" xfId="0" applyFont="1" applyBorder="1" applyProtection="1">
      <protection locked="0"/>
    </xf>
    <xf numFmtId="0" fontId="4" fillId="0" borderId="1" xfId="0" applyFont="1" applyFill="1" applyBorder="1" applyProtection="1">
      <protection locked="0"/>
    </xf>
    <xf numFmtId="0" fontId="4" fillId="0" borderId="1" xfId="0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0" fillId="0" borderId="1" xfId="0" applyFill="1" applyBorder="1"/>
    <xf numFmtId="0" fontId="7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7" fillId="0" borderId="1" xfId="0" applyFont="1" applyFill="1" applyBorder="1" applyProtection="1">
      <protection locked="0"/>
    </xf>
    <xf numFmtId="1" fontId="0" fillId="0" borderId="0" xfId="0" applyNumberFormat="1"/>
    <xf numFmtId="44" fontId="2" fillId="0" borderId="1" xfId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1" xfId="0" applyFont="1" applyFill="1" applyBorder="1" applyAlignment="1" applyProtection="1">
      <alignment horizontal="right"/>
      <protection locked="0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4" fillId="0" borderId="1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/>
    <xf numFmtId="1" fontId="2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right"/>
      <protection locked="0"/>
    </xf>
    <xf numFmtId="0" fontId="10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/>
    <xf numFmtId="0" fontId="11" fillId="0" borderId="1" xfId="0" applyFont="1" applyFill="1" applyBorder="1" applyProtection="1">
      <protection locked="0"/>
    </xf>
    <xf numFmtId="0" fontId="9" fillId="0" borderId="1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horizontal="right"/>
      <protection locked="0"/>
    </xf>
    <xf numFmtId="0" fontId="11" fillId="0" borderId="1" xfId="0" applyFont="1" applyFill="1" applyBorder="1" applyAlignment="1" applyProtection="1">
      <alignment horizontal="right"/>
      <protection locked="0"/>
    </xf>
    <xf numFmtId="0" fontId="2" fillId="2" borderId="4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/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1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 applyProtection="1">
      <alignment horizontal="center"/>
      <protection locked="0"/>
    </xf>
    <xf numFmtId="1" fontId="2" fillId="0" borderId="2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center"/>
      <protection locked="0"/>
    </xf>
    <xf numFmtId="0" fontId="0" fillId="0" borderId="2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top" wrapText="1"/>
    </xf>
    <xf numFmtId="0" fontId="13" fillId="0" borderId="6" xfId="0" applyFont="1" applyBorder="1" applyAlignment="1">
      <alignment horizontal="centerContinuous" vertical="top"/>
    </xf>
    <xf numFmtId="0" fontId="6" fillId="0" borderId="6" xfId="0" applyFont="1" applyBorder="1" applyAlignment="1">
      <alignment horizontal="centerContinuous"/>
    </xf>
    <xf numFmtId="0" fontId="1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centerContinuous"/>
    </xf>
    <xf numFmtId="0" fontId="2" fillId="0" borderId="11" xfId="0" applyFont="1" applyBorder="1"/>
    <xf numFmtId="49" fontId="2" fillId="0" borderId="12" xfId="0" applyNumberFormat="1" applyFont="1" applyBorder="1" applyAlignment="1">
      <alignment horizontal="left"/>
    </xf>
    <xf numFmtId="0" fontId="6" fillId="0" borderId="13" xfId="0" applyFont="1" applyBorder="1"/>
    <xf numFmtId="0" fontId="2" fillId="0" borderId="14" xfId="0" applyFont="1" applyBorder="1"/>
    <xf numFmtId="49" fontId="2" fillId="0" borderId="15" xfId="0" applyNumberFormat="1" applyFont="1" applyBorder="1"/>
    <xf numFmtId="49" fontId="2" fillId="0" borderId="14" xfId="0" applyNumberFormat="1" applyFont="1" applyBorder="1"/>
    <xf numFmtId="0" fontId="2" fillId="0" borderId="16" xfId="0" applyFont="1" applyBorder="1" applyAlignment="1">
      <alignment horizontal="left"/>
    </xf>
    <xf numFmtId="0" fontId="12" fillId="0" borderId="13" xfId="0" applyFont="1" applyBorder="1"/>
    <xf numFmtId="49" fontId="2" fillId="0" borderId="16" xfId="0" applyNumberFormat="1" applyFont="1" applyBorder="1" applyAlignment="1">
      <alignment horizontal="left"/>
    </xf>
    <xf numFmtId="49" fontId="12" fillId="3" borderId="13" xfId="0" applyNumberFormat="1" applyFont="1" applyFill="1" applyBorder="1"/>
    <xf numFmtId="49" fontId="6" fillId="3" borderId="14" xfId="0" applyNumberFormat="1" applyFont="1" applyFill="1" applyBorder="1"/>
    <xf numFmtId="49" fontId="12" fillId="3" borderId="15" xfId="0" applyNumberFormat="1" applyFont="1" applyFill="1" applyBorder="1"/>
    <xf numFmtId="49" fontId="6" fillId="3" borderId="15" xfId="0" applyNumberFormat="1" applyFont="1" applyFill="1" applyBorder="1"/>
    <xf numFmtId="3" fontId="2" fillId="0" borderId="16" xfId="0" applyNumberFormat="1" applyFont="1" applyBorder="1" applyAlignment="1">
      <alignment horizontal="left"/>
    </xf>
    <xf numFmtId="49" fontId="12" fillId="3" borderId="17" xfId="0" applyNumberFormat="1" applyFont="1" applyFill="1" applyBorder="1"/>
    <xf numFmtId="49" fontId="6" fillId="3" borderId="18" xfId="0" applyNumberFormat="1" applyFont="1" applyFill="1" applyBorder="1"/>
    <xf numFmtId="49" fontId="12" fillId="3" borderId="0" xfId="0" applyNumberFormat="1" applyFont="1" applyFill="1" applyBorder="1"/>
    <xf numFmtId="49" fontId="6" fillId="3" borderId="0" xfId="0" applyNumberFormat="1" applyFont="1" applyFill="1" applyBorder="1"/>
    <xf numFmtId="49" fontId="2" fillId="4" borderId="1" xfId="0" applyNumberFormat="1" applyFont="1" applyFill="1" applyBorder="1" applyAlignment="1">
      <alignment horizontal="left"/>
    </xf>
    <xf numFmtId="3" fontId="2" fillId="4" borderId="16" xfId="0" applyNumberFormat="1" applyFont="1" applyFill="1" applyBorder="1" applyAlignment="1">
      <alignment horizontal="left"/>
    </xf>
    <xf numFmtId="0" fontId="2" fillId="0" borderId="19" xfId="0" applyFont="1" applyBorder="1"/>
    <xf numFmtId="0" fontId="2" fillId="0" borderId="1" xfId="0" applyNumberFormat="1" applyFont="1" applyBorder="1"/>
    <xf numFmtId="0" fontId="2" fillId="0" borderId="20" xfId="0" applyNumberFormat="1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0" xfId="0" applyFont="1" applyFill="1" applyBorder="1" applyAlignment="1"/>
    <xf numFmtId="0" fontId="2" fillId="0" borderId="1" xfId="0" applyFont="1" applyBorder="1" applyAlignment="1"/>
    <xf numFmtId="0" fontId="2" fillId="0" borderId="20" xfId="0" applyFont="1" applyBorder="1" applyAlignment="1"/>
    <xf numFmtId="0" fontId="2" fillId="0" borderId="13" xfId="0" applyFont="1" applyBorder="1"/>
    <xf numFmtId="0" fontId="2" fillId="0" borderId="1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13" fillId="0" borderId="22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12" fillId="3" borderId="25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/>
    </xf>
    <xf numFmtId="0" fontId="6" fillId="3" borderId="27" xfId="0" applyFont="1" applyFill="1" applyBorder="1" applyAlignment="1">
      <alignment horizontal="centerContinuous"/>
    </xf>
    <xf numFmtId="0" fontId="12" fillId="3" borderId="26" xfId="0" applyFont="1" applyFill="1" applyBorder="1" applyAlignment="1">
      <alignment horizontal="centerContinuous"/>
    </xf>
    <xf numFmtId="0" fontId="6" fillId="3" borderId="26" xfId="0" applyFont="1" applyFill="1" applyBorder="1" applyAlignment="1">
      <alignment horizontal="centerContinuous"/>
    </xf>
    <xf numFmtId="0" fontId="6" fillId="0" borderId="28" xfId="0" applyFont="1" applyBorder="1"/>
    <xf numFmtId="0" fontId="6" fillId="0" borderId="29" xfId="0" applyFont="1" applyBorder="1"/>
    <xf numFmtId="3" fontId="6" fillId="0" borderId="12" xfId="0" applyNumberFormat="1" applyFont="1" applyBorder="1"/>
    <xf numFmtId="0" fontId="6" fillId="0" borderId="7" xfId="0" applyFont="1" applyBorder="1"/>
    <xf numFmtId="3" fontId="6" fillId="0" borderId="10" xfId="0" applyNumberFormat="1" applyFont="1" applyBorder="1"/>
    <xf numFmtId="0" fontId="6" fillId="0" borderId="8" xfId="0" applyFont="1" applyBorder="1"/>
    <xf numFmtId="3" fontId="6" fillId="0" borderId="15" xfId="0" applyNumberFormat="1" applyFont="1" applyBorder="1"/>
    <xf numFmtId="0" fontId="6" fillId="0" borderId="14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0" xfId="0" applyFont="1" applyBorder="1"/>
    <xf numFmtId="3" fontId="6" fillId="0" borderId="34" xfId="0" applyNumberFormat="1" applyFont="1" applyBorder="1"/>
    <xf numFmtId="0" fontId="6" fillId="0" borderId="32" xfId="0" applyFont="1" applyBorder="1"/>
    <xf numFmtId="3" fontId="6" fillId="0" borderId="35" xfId="0" applyNumberFormat="1" applyFont="1" applyBorder="1"/>
    <xf numFmtId="0" fontId="6" fillId="0" borderId="33" xfId="0" applyFont="1" applyBorder="1"/>
    <xf numFmtId="0" fontId="12" fillId="3" borderId="7" xfId="0" applyFont="1" applyFill="1" applyBorder="1"/>
    <xf numFmtId="0" fontId="12" fillId="3" borderId="1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36" xfId="0" applyFont="1" applyFill="1" applyBorder="1"/>
    <xf numFmtId="0" fontId="6" fillId="0" borderId="18" xfId="0" applyFont="1" applyBorder="1"/>
    <xf numFmtId="0" fontId="6" fillId="0" borderId="0" xfId="0" applyFont="1"/>
    <xf numFmtId="0" fontId="6" fillId="0" borderId="37" xfId="0" applyFont="1" applyBorder="1"/>
    <xf numFmtId="0" fontId="6" fillId="0" borderId="38" xfId="0" applyFont="1" applyBorder="1"/>
    <xf numFmtId="0" fontId="6" fillId="0" borderId="0" xfId="0" applyFont="1" applyBorder="1" applyAlignment="1">
      <alignment horizontal="right"/>
    </xf>
    <xf numFmtId="14" fontId="6" fillId="0" borderId="18" xfId="0" applyNumberFormat="1" applyFont="1" applyBorder="1"/>
    <xf numFmtId="165" fontId="6" fillId="0" borderId="0" xfId="0" applyNumberFormat="1" applyFont="1" applyBorder="1"/>
    <xf numFmtId="0" fontId="6" fillId="0" borderId="0" xfId="0" applyFont="1" applyFill="1" applyBorder="1"/>
    <xf numFmtId="0" fontId="6" fillId="0" borderId="39" xfId="0" applyFont="1" applyBorder="1"/>
    <xf numFmtId="0" fontId="6" fillId="0" borderId="40" xfId="0" applyFont="1" applyBorder="1"/>
    <xf numFmtId="0" fontId="6" fillId="0" borderId="41" xfId="0" applyFont="1" applyBorder="1"/>
    <xf numFmtId="0" fontId="6" fillId="0" borderId="42" xfId="0" applyFont="1" applyBorder="1"/>
    <xf numFmtId="164" fontId="6" fillId="0" borderId="43" xfId="0" applyNumberFormat="1" applyFont="1" applyBorder="1" applyAlignment="1">
      <alignment horizontal="right"/>
    </xf>
    <xf numFmtId="0" fontId="6" fillId="0" borderId="43" xfId="0" applyFont="1" applyBorder="1"/>
    <xf numFmtId="0" fontId="6" fillId="0" borderId="15" xfId="0" applyFont="1" applyBorder="1"/>
    <xf numFmtId="164" fontId="6" fillId="0" borderId="14" xfId="0" applyNumberFormat="1" applyFont="1" applyBorder="1" applyAlignment="1">
      <alignment horizontal="right"/>
    </xf>
    <xf numFmtId="0" fontId="3" fillId="3" borderId="32" xfId="0" applyFont="1" applyFill="1" applyBorder="1"/>
    <xf numFmtId="0" fontId="3" fillId="3" borderId="35" xfId="0" applyFont="1" applyFill="1" applyBorder="1"/>
    <xf numFmtId="0" fontId="3" fillId="3" borderId="33" xfId="0" applyFont="1" applyFill="1" applyBorder="1"/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7" fontId="7" fillId="2" borderId="4" xfId="0" applyNumberFormat="1" applyFont="1" applyFill="1" applyBorder="1" applyAlignment="1" applyProtection="1">
      <alignment horizontal="center" vertical="center"/>
    </xf>
    <xf numFmtId="167" fontId="0" fillId="0" borderId="1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7" fontId="0" fillId="0" borderId="47" xfId="0" applyNumberFormat="1" applyBorder="1" applyAlignment="1">
      <alignment horizontal="center"/>
    </xf>
    <xf numFmtId="167" fontId="12" fillId="0" borderId="46" xfId="0" applyNumberFormat="1" applyFont="1" applyFill="1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Fill="1" applyBorder="1"/>
    <xf numFmtId="4" fontId="8" fillId="0" borderId="1" xfId="0" applyNumberFormat="1" applyFont="1" applyBorder="1"/>
    <xf numFmtId="167" fontId="0" fillId="0" borderId="0" xfId="0" applyNumberFormat="1"/>
    <xf numFmtId="167" fontId="12" fillId="0" borderId="0" xfId="0" applyNumberFormat="1" applyFont="1"/>
    <xf numFmtId="167" fontId="0" fillId="0" borderId="1" xfId="0" applyNumberFormat="1" applyFill="1" applyBorder="1"/>
    <xf numFmtId="167" fontId="6" fillId="0" borderId="1" xfId="0" applyNumberFormat="1" applyFont="1" applyFill="1" applyBorder="1"/>
    <xf numFmtId="167" fontId="8" fillId="0" borderId="1" xfId="0" applyNumberFormat="1" applyFont="1" applyFill="1" applyBorder="1"/>
    <xf numFmtId="0" fontId="8" fillId="0" borderId="37" xfId="0" applyFont="1" applyBorder="1" applyAlignment="1">
      <alignment wrapText="1"/>
    </xf>
    <xf numFmtId="0" fontId="8" fillId="0" borderId="0" xfId="0" applyFont="1" applyAlignment="1">
      <alignment wrapText="1"/>
    </xf>
    <xf numFmtId="49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3" fillId="0" borderId="0" xfId="0" applyFont="1" applyBorder="1" applyAlignment="1">
      <alignment horizontal="centerContinuous"/>
    </xf>
    <xf numFmtId="49" fontId="12" fillId="3" borderId="25" xfId="0" applyNumberFormat="1" applyFont="1" applyFill="1" applyBorder="1" applyAlignment="1">
      <alignment horizontal="center"/>
    </xf>
    <xf numFmtId="0" fontId="12" fillId="3" borderId="26" xfId="0" applyFont="1" applyFill="1" applyBorder="1" applyAlignment="1">
      <alignment horizontal="center"/>
    </xf>
    <xf numFmtId="0" fontId="12" fillId="3" borderId="27" xfId="0" applyFont="1" applyFill="1" applyBorder="1" applyAlignment="1">
      <alignment horizontal="center"/>
    </xf>
    <xf numFmtId="0" fontId="12" fillId="3" borderId="48" xfId="0" applyFont="1" applyFill="1" applyBorder="1" applyAlignment="1">
      <alignment horizontal="center"/>
    </xf>
    <xf numFmtId="0" fontId="12" fillId="3" borderId="49" xfId="0" applyFont="1" applyFill="1" applyBorder="1" applyAlignment="1">
      <alignment horizontal="center"/>
    </xf>
    <xf numFmtId="0" fontId="12" fillId="3" borderId="50" xfId="0" applyFont="1" applyFill="1" applyBorder="1" applyAlignment="1">
      <alignment horizontal="center"/>
    </xf>
    <xf numFmtId="49" fontId="2" fillId="0" borderId="17" xfId="0" applyNumberFormat="1" applyFont="1" applyBorder="1"/>
    <xf numFmtId="0" fontId="2" fillId="0" borderId="0" xfId="0" applyFont="1" applyBorder="1"/>
    <xf numFmtId="3" fontId="6" fillId="0" borderId="38" xfId="0" applyNumberFormat="1" applyFont="1" applyBorder="1"/>
    <xf numFmtId="3" fontId="6" fillId="0" borderId="18" xfId="0" applyNumberFormat="1" applyFont="1" applyBorder="1"/>
    <xf numFmtId="3" fontId="6" fillId="0" borderId="4" xfId="0" applyNumberFormat="1" applyFont="1" applyBorder="1"/>
    <xf numFmtId="3" fontId="6" fillId="0" borderId="51" xfId="0" applyNumberFormat="1" applyFont="1" applyBorder="1"/>
    <xf numFmtId="0" fontId="12" fillId="3" borderId="25" xfId="0" applyFont="1" applyFill="1" applyBorder="1"/>
    <xf numFmtId="0" fontId="12" fillId="3" borderId="26" xfId="0" applyFont="1" applyFill="1" applyBorder="1"/>
    <xf numFmtId="3" fontId="12" fillId="3" borderId="27" xfId="0" applyNumberFormat="1" applyFont="1" applyFill="1" applyBorder="1"/>
    <xf numFmtId="3" fontId="12" fillId="3" borderId="48" xfId="0" applyNumberFormat="1" applyFont="1" applyFill="1" applyBorder="1"/>
    <xf numFmtId="3" fontId="12" fillId="3" borderId="49" xfId="0" applyNumberFormat="1" applyFont="1" applyFill="1" applyBorder="1"/>
    <xf numFmtId="3" fontId="12" fillId="3" borderId="50" xfId="0" applyNumberFormat="1" applyFont="1" applyFill="1" applyBorder="1"/>
    <xf numFmtId="0" fontId="2" fillId="0" borderId="17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/>
    <xf numFmtId="0" fontId="15" fillId="0" borderId="2" xfId="0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wrapText="1"/>
    </xf>
    <xf numFmtId="0" fontId="1" fillId="0" borderId="1" xfId="0" applyFont="1" applyBorder="1" applyProtection="1">
      <protection locked="0"/>
    </xf>
    <xf numFmtId="0" fontId="1" fillId="0" borderId="1" xfId="0" applyFont="1" applyBorder="1"/>
    <xf numFmtId="0" fontId="2" fillId="0" borderId="1" xfId="0" applyFont="1" applyBorder="1" applyAlignment="1" applyProtection="1">
      <alignment vertical="center" wrapText="1" shrinkToFit="1"/>
      <protection locked="0"/>
    </xf>
    <xf numFmtId="44" fontId="2" fillId="0" borderId="1" xfId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right" vertical="center" wrapText="1" shrinkToFit="1"/>
      <protection locked="0"/>
    </xf>
    <xf numFmtId="0" fontId="2" fillId="0" borderId="1" xfId="0" applyFont="1" applyFill="1" applyBorder="1" applyAlignment="1" applyProtection="1">
      <alignment vertical="center" wrapText="1" shrinkToFit="1"/>
      <protection locked="0"/>
    </xf>
    <xf numFmtId="4" fontId="1" fillId="0" borderId="1" xfId="0" applyNumberFormat="1" applyFont="1" applyFill="1" applyBorder="1" applyAlignment="1">
      <alignment vertical="center" wrapText="1" shrinkToFit="1"/>
    </xf>
    <xf numFmtId="167" fontId="1" fillId="0" borderId="1" xfId="0" applyNumberFormat="1" applyFont="1" applyBorder="1" applyAlignment="1">
      <alignment vertical="center" wrapText="1" shrinkToFit="1"/>
    </xf>
    <xf numFmtId="0" fontId="2" fillId="0" borderId="1" xfId="0" applyFont="1" applyBorder="1" applyAlignment="1" applyProtection="1">
      <alignment wrapText="1"/>
      <protection locked="0"/>
    </xf>
    <xf numFmtId="4" fontId="1" fillId="0" borderId="1" xfId="0" applyNumberFormat="1" applyFont="1" applyFill="1" applyBorder="1"/>
    <xf numFmtId="167" fontId="1" fillId="0" borderId="1" xfId="0" applyNumberFormat="1" applyFont="1" applyBorder="1"/>
    <xf numFmtId="44" fontId="2" fillId="0" borderId="1" xfId="1" applyFont="1" applyFill="1" applyBorder="1" applyAlignment="1" applyProtection="1">
      <alignment horizontal="center"/>
      <protection locked="0"/>
    </xf>
    <xf numFmtId="167" fontId="1" fillId="0" borderId="1" xfId="0" applyNumberFormat="1" applyFont="1" applyFill="1" applyBorder="1"/>
    <xf numFmtId="0" fontId="8" fillId="0" borderId="0" xfId="0" applyFont="1" applyFill="1"/>
    <xf numFmtId="0" fontId="8" fillId="0" borderId="0" xfId="0" applyFont="1"/>
    <xf numFmtId="166" fontId="3" fillId="3" borderId="44" xfId="0" applyNumberFormat="1" applyFont="1" applyFill="1" applyBorder="1" applyAlignment="1">
      <alignment horizontal="right" indent="2"/>
    </xf>
    <xf numFmtId="166" fontId="3" fillId="3" borderId="45" xfId="0" applyNumberFormat="1" applyFont="1" applyFill="1" applyBorder="1" applyAlignment="1">
      <alignment horizontal="right" indent="2"/>
    </xf>
    <xf numFmtId="49" fontId="7" fillId="3" borderId="9" xfId="0" applyNumberFormat="1" applyFont="1" applyFill="1" applyBorder="1" applyAlignment="1">
      <alignment horizontal="center"/>
    </xf>
    <xf numFmtId="49" fontId="7" fillId="3" borderId="10" xfId="0" applyNumberFormat="1" applyFont="1" applyFill="1" applyBorder="1" applyAlignment="1">
      <alignment horizontal="center"/>
    </xf>
    <xf numFmtId="49" fontId="7" fillId="3" borderId="8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6" fillId="0" borderId="32" xfId="0" applyFont="1" applyBorder="1" applyAlignment="1">
      <alignment horizontal="center" shrinkToFit="1"/>
    </xf>
    <xf numFmtId="0" fontId="6" fillId="0" borderId="33" xfId="0" applyFont="1" applyBorder="1" applyAlignment="1">
      <alignment horizontal="center" shrinkToFit="1"/>
    </xf>
    <xf numFmtId="166" fontId="6" fillId="0" borderId="2" xfId="0" applyNumberFormat="1" applyFont="1" applyBorder="1" applyAlignment="1">
      <alignment horizontal="right" indent="2"/>
    </xf>
    <xf numFmtId="166" fontId="6" fillId="0" borderId="20" xfId="0" applyNumberFormat="1" applyFont="1" applyBorder="1" applyAlignment="1">
      <alignment horizontal="right" indent="2"/>
    </xf>
  </cellXfs>
  <cellStyles count="3">
    <cellStyle name="měny" xfId="1" builtinId="4"/>
    <cellStyle name="normální" xfId="0" builtinId="0"/>
    <cellStyle name="normální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ara.spurna\Desktop\Kl&#225;ra\270_DVD_ALT_2015-07-03\Kontrola\OD-Dablice-D13-rozpocet%20kontroln&#2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70_DVD_ALT_2015-07-03/F_V&#221;KAZ%20V&#221;M&#282;R/OD-Dablice-D11-SC-soupis-prac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6">
          <cell r="E16">
            <v>1413411.9424148879</v>
          </cell>
          <cell r="H16">
            <v>0</v>
          </cell>
          <cell r="I16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/>
      <sheetData sheetId="2">
        <row r="509"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Normal="100" zoomScaleSheetLayoutView="100" workbookViewId="0">
      <selection activeCell="J21" sqref="J21"/>
    </sheetView>
  </sheetViews>
  <sheetFormatPr defaultRowHeight="12.75"/>
  <cols>
    <col min="1" max="1" width="12.7109375" customWidth="1"/>
    <col min="2" max="2" width="17.28515625" customWidth="1"/>
    <col min="3" max="3" width="12.5703125" customWidth="1"/>
    <col min="5" max="5" width="12.7109375" customWidth="1"/>
  </cols>
  <sheetData>
    <row r="1" spans="1:7" ht="18.75" thickBot="1">
      <c r="A1" s="79" t="s">
        <v>290</v>
      </c>
      <c r="B1" s="80"/>
      <c r="C1" s="80"/>
      <c r="D1" s="80"/>
      <c r="E1" s="80"/>
      <c r="F1" s="80"/>
      <c r="G1" s="80"/>
    </row>
    <row r="2" spans="1:7">
      <c r="A2" s="81" t="s">
        <v>240</v>
      </c>
      <c r="B2" s="82"/>
      <c r="C2" s="229" t="s">
        <v>285</v>
      </c>
      <c r="D2" s="230"/>
      <c r="E2" s="231"/>
      <c r="F2" s="83" t="s">
        <v>241</v>
      </c>
      <c r="G2" s="84"/>
    </row>
    <row r="3" spans="1:7">
      <c r="A3" s="85"/>
      <c r="B3" s="86"/>
      <c r="C3" s="87"/>
      <c r="D3" s="87"/>
      <c r="E3" s="88"/>
      <c r="F3" s="7"/>
      <c r="G3" s="89"/>
    </row>
    <row r="4" spans="1:7">
      <c r="A4" s="90" t="s">
        <v>242</v>
      </c>
      <c r="B4" s="86"/>
      <c r="C4" s="87" t="s">
        <v>243</v>
      </c>
      <c r="D4" s="87"/>
      <c r="E4" s="88"/>
      <c r="F4" s="7" t="s">
        <v>244</v>
      </c>
      <c r="G4" s="91" t="s">
        <v>245</v>
      </c>
    </row>
    <row r="5" spans="1:7">
      <c r="A5" s="92" t="s">
        <v>286</v>
      </c>
      <c r="B5" s="93"/>
      <c r="C5" s="94" t="s">
        <v>289</v>
      </c>
      <c r="D5" s="95"/>
      <c r="E5" s="93"/>
      <c r="F5" s="7" t="s">
        <v>246</v>
      </c>
      <c r="G5" s="89"/>
    </row>
    <row r="6" spans="1:7">
      <c r="A6" s="90" t="s">
        <v>247</v>
      </c>
      <c r="B6" s="86"/>
      <c r="C6" s="87" t="s">
        <v>248</v>
      </c>
      <c r="D6" s="87"/>
      <c r="E6" s="88"/>
      <c r="F6" s="31" t="s">
        <v>249</v>
      </c>
      <c r="G6" s="96"/>
    </row>
    <row r="7" spans="1:7">
      <c r="A7" s="97" t="s">
        <v>250</v>
      </c>
      <c r="B7" s="98"/>
      <c r="C7" s="99" t="s">
        <v>251</v>
      </c>
      <c r="D7" s="100"/>
      <c r="E7" s="100"/>
      <c r="F7" s="101"/>
      <c r="G7" s="102"/>
    </row>
    <row r="8" spans="1:7">
      <c r="A8" s="103" t="s">
        <v>252</v>
      </c>
      <c r="B8" s="7"/>
      <c r="C8" s="232"/>
      <c r="D8" s="232"/>
      <c r="E8" s="233"/>
      <c r="F8" s="104"/>
      <c r="G8" s="105"/>
    </row>
    <row r="9" spans="1:7">
      <c r="A9" s="103"/>
      <c r="B9" s="7"/>
      <c r="C9" s="232"/>
      <c r="D9" s="232"/>
      <c r="E9" s="233"/>
      <c r="F9" s="7"/>
      <c r="G9" s="106"/>
    </row>
    <row r="10" spans="1:7">
      <c r="A10" s="103" t="s">
        <v>253</v>
      </c>
      <c r="B10" s="7"/>
      <c r="C10" s="232" t="s">
        <v>254</v>
      </c>
      <c r="D10" s="232"/>
      <c r="E10" s="232"/>
      <c r="F10" s="61"/>
      <c r="G10" s="107"/>
    </row>
    <row r="11" spans="1:7">
      <c r="A11" s="103" t="s">
        <v>255</v>
      </c>
      <c r="B11" s="7"/>
      <c r="C11" s="232"/>
      <c r="D11" s="232"/>
      <c r="E11" s="232"/>
      <c r="F11" s="108"/>
      <c r="G11" s="109"/>
    </row>
    <row r="12" spans="1:7">
      <c r="A12" s="110"/>
      <c r="B12" s="86"/>
      <c r="C12" s="234" t="s">
        <v>256</v>
      </c>
      <c r="D12" s="234"/>
      <c r="E12" s="234"/>
      <c r="F12" s="111" t="s">
        <v>257</v>
      </c>
      <c r="G12" s="112"/>
    </row>
    <row r="13" spans="1:7" ht="18.75" thickBot="1">
      <c r="A13" s="113" t="s">
        <v>258</v>
      </c>
      <c r="B13" s="114"/>
      <c r="C13" s="114"/>
      <c r="D13" s="114"/>
      <c r="E13" s="115"/>
      <c r="F13" s="115"/>
      <c r="G13" s="116"/>
    </row>
    <row r="14" spans="1:7" ht="13.5" thickBot="1">
      <c r="A14" s="117" t="s">
        <v>259</v>
      </c>
      <c r="B14" s="118"/>
      <c r="C14" s="119"/>
      <c r="D14" s="120"/>
      <c r="E14" s="121"/>
      <c r="F14" s="121"/>
      <c r="G14" s="119"/>
    </row>
    <row r="15" spans="1:7">
      <c r="A15" s="122"/>
      <c r="B15" s="123" t="s">
        <v>260</v>
      </c>
      <c r="C15" s="124"/>
      <c r="D15" s="125"/>
      <c r="E15" s="126"/>
      <c r="F15" s="127"/>
      <c r="G15" s="124"/>
    </row>
    <row r="16" spans="1:7">
      <c r="A16" s="122" t="s">
        <v>261</v>
      </c>
      <c r="B16" s="123" t="s">
        <v>262</v>
      </c>
      <c r="C16" s="124"/>
      <c r="D16" s="85"/>
      <c r="E16" s="128"/>
      <c r="F16" s="129"/>
      <c r="G16" s="124"/>
    </row>
    <row r="17" spans="1:7">
      <c r="A17" s="122" t="s">
        <v>263</v>
      </c>
      <c r="B17" s="123" t="s">
        <v>264</v>
      </c>
      <c r="C17" s="124">
        <f>Mont</f>
        <v>0</v>
      </c>
      <c r="D17" s="85"/>
      <c r="E17" s="128"/>
      <c r="F17" s="129"/>
      <c r="G17" s="124"/>
    </row>
    <row r="18" spans="1:7">
      <c r="A18" s="130" t="s">
        <v>265</v>
      </c>
      <c r="B18" s="123" t="s">
        <v>266</v>
      </c>
      <c r="C18" s="124">
        <f>'Rekapitulace '!G11</f>
        <v>0</v>
      </c>
      <c r="D18" s="85"/>
      <c r="E18" s="128"/>
      <c r="F18" s="129"/>
      <c r="G18" s="124"/>
    </row>
    <row r="19" spans="1:7">
      <c r="A19" s="131" t="s">
        <v>267</v>
      </c>
      <c r="B19" s="123"/>
      <c r="C19" s="124">
        <f>SUM(C15:C18)</f>
        <v>0</v>
      </c>
      <c r="D19" s="85"/>
      <c r="E19" s="128"/>
      <c r="F19" s="129"/>
      <c r="G19" s="124"/>
    </row>
    <row r="20" spans="1:7">
      <c r="A20" s="131"/>
      <c r="B20" s="123"/>
      <c r="C20" s="124"/>
      <c r="D20" s="85"/>
      <c r="E20" s="128"/>
      <c r="F20" s="129"/>
      <c r="G20" s="124"/>
    </row>
    <row r="21" spans="1:7">
      <c r="A21" s="131" t="s">
        <v>268</v>
      </c>
      <c r="B21" s="123"/>
      <c r="C21" s="124">
        <f>HZS</f>
        <v>0</v>
      </c>
      <c r="D21" s="85"/>
      <c r="E21" s="128"/>
      <c r="F21" s="129"/>
      <c r="G21" s="124"/>
    </row>
    <row r="22" spans="1:7">
      <c r="A22" s="132" t="s">
        <v>269</v>
      </c>
      <c r="B22" s="133"/>
      <c r="C22" s="124">
        <f>C19+C21</f>
        <v>0</v>
      </c>
      <c r="D22" s="85"/>
      <c r="E22" s="128"/>
      <c r="F22" s="129"/>
      <c r="G22" s="124"/>
    </row>
    <row r="23" spans="1:7" ht="13.5" thickBot="1">
      <c r="A23" s="235" t="s">
        <v>270</v>
      </c>
      <c r="B23" s="236"/>
      <c r="C23" s="134">
        <f>C22+G23</f>
        <v>0</v>
      </c>
      <c r="D23" s="135"/>
      <c r="E23" s="136"/>
      <c r="F23" s="137"/>
      <c r="G23" s="124"/>
    </row>
    <row r="24" spans="1:7">
      <c r="A24" s="138" t="s">
        <v>271</v>
      </c>
      <c r="B24" s="139"/>
      <c r="C24" s="140"/>
      <c r="D24" s="139" t="s">
        <v>272</v>
      </c>
      <c r="E24" s="139"/>
      <c r="F24" s="141" t="s">
        <v>273</v>
      </c>
      <c r="G24" s="142"/>
    </row>
    <row r="25" spans="1:7">
      <c r="A25" s="132" t="s">
        <v>274</v>
      </c>
      <c r="B25" s="133"/>
      <c r="C25" s="143"/>
      <c r="D25" s="133" t="s">
        <v>275</v>
      </c>
      <c r="E25" s="144"/>
      <c r="F25" s="145" t="s">
        <v>275</v>
      </c>
      <c r="G25" s="146"/>
    </row>
    <row r="26" spans="1:7">
      <c r="A26" s="132" t="s">
        <v>276</v>
      </c>
      <c r="B26" s="147"/>
      <c r="C26" s="148"/>
      <c r="D26" s="133" t="s">
        <v>277</v>
      </c>
      <c r="E26" s="144"/>
      <c r="F26" s="145" t="s">
        <v>277</v>
      </c>
      <c r="G26" s="146"/>
    </row>
    <row r="27" spans="1:7">
      <c r="A27" s="132"/>
      <c r="B27" s="149"/>
      <c r="C27" s="143"/>
      <c r="D27" s="133"/>
      <c r="E27" s="144"/>
      <c r="F27" s="145"/>
      <c r="G27" s="146"/>
    </row>
    <row r="28" spans="1:7">
      <c r="A28" s="132" t="s">
        <v>278</v>
      </c>
      <c r="B28" s="133"/>
      <c r="C28" s="143"/>
      <c r="D28" s="145" t="s">
        <v>279</v>
      </c>
      <c r="E28" s="143"/>
      <c r="F28" s="150" t="s">
        <v>279</v>
      </c>
      <c r="G28" s="146"/>
    </row>
    <row r="29" spans="1:7">
      <c r="A29" s="132"/>
      <c r="B29" s="133"/>
      <c r="C29" s="151"/>
      <c r="D29" s="152"/>
      <c r="E29" s="151"/>
      <c r="F29" s="133"/>
      <c r="G29" s="146"/>
    </row>
    <row r="30" spans="1:7">
      <c r="A30" s="153" t="s">
        <v>280</v>
      </c>
      <c r="B30" s="154"/>
      <c r="C30" s="155">
        <v>21</v>
      </c>
      <c r="D30" s="154" t="s">
        <v>281</v>
      </c>
      <c r="E30" s="156"/>
      <c r="F30" s="237">
        <f>C23-F32</f>
        <v>0</v>
      </c>
      <c r="G30" s="238"/>
    </row>
    <row r="31" spans="1:7">
      <c r="A31" s="153" t="s">
        <v>282</v>
      </c>
      <c r="B31" s="154"/>
      <c r="C31" s="155">
        <v>21</v>
      </c>
      <c r="D31" s="154" t="s">
        <v>283</v>
      </c>
      <c r="E31" s="156"/>
      <c r="F31" s="237">
        <f>ROUND(PRODUCT(F30,C31/100),0)</f>
        <v>0</v>
      </c>
      <c r="G31" s="238"/>
    </row>
    <row r="32" spans="1:7">
      <c r="A32" s="153" t="s">
        <v>280</v>
      </c>
      <c r="B32" s="154"/>
      <c r="C32" s="155">
        <v>0</v>
      </c>
      <c r="D32" s="154" t="s">
        <v>283</v>
      </c>
      <c r="E32" s="156"/>
      <c r="F32" s="237">
        <v>0</v>
      </c>
      <c r="G32" s="238"/>
    </row>
    <row r="33" spans="1:7">
      <c r="A33" s="153" t="s">
        <v>282</v>
      </c>
      <c r="B33" s="157"/>
      <c r="C33" s="158">
        <v>0</v>
      </c>
      <c r="D33" s="154" t="s">
        <v>283</v>
      </c>
      <c r="E33" s="129"/>
      <c r="F33" s="237">
        <f>ROUND(PRODUCT(F32,C33/100),0)</f>
        <v>0</v>
      </c>
      <c r="G33" s="238"/>
    </row>
    <row r="34" spans="1:7" ht="16.5" thickBot="1">
      <c r="A34" s="159" t="s">
        <v>284</v>
      </c>
      <c r="B34" s="160"/>
      <c r="C34" s="160"/>
      <c r="D34" s="160"/>
      <c r="E34" s="161"/>
      <c r="F34" s="227">
        <f>ROUND(SUM(F30:F33),0)</f>
        <v>0</v>
      </c>
      <c r="G34" s="228"/>
    </row>
  </sheetData>
  <mergeCells count="12">
    <mergeCell ref="A23:B23"/>
    <mergeCell ref="F30:G30"/>
    <mergeCell ref="F31:G31"/>
    <mergeCell ref="F32:G32"/>
    <mergeCell ref="F33:G33"/>
    <mergeCell ref="F34:G34"/>
    <mergeCell ref="C2:E2"/>
    <mergeCell ref="C8:E8"/>
    <mergeCell ref="C9:E9"/>
    <mergeCell ref="C10:E10"/>
    <mergeCell ref="C11:E11"/>
    <mergeCell ref="C12:E1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11"/>
  <sheetViews>
    <sheetView view="pageBreakPreview" zoomScaleNormal="100" zoomScaleSheetLayoutView="100" workbookViewId="0">
      <selection activeCell="G11" sqref="G11"/>
    </sheetView>
  </sheetViews>
  <sheetFormatPr defaultRowHeight="12.75"/>
  <cols>
    <col min="1" max="1" width="17.7109375" bestFit="1" customWidth="1"/>
    <col min="2" max="3" width="9.140625" style="27"/>
    <col min="4" max="4" width="14.28515625" style="27" customWidth="1"/>
  </cols>
  <sheetData>
    <row r="3" spans="1:9" ht="18">
      <c r="A3" s="185" t="s">
        <v>297</v>
      </c>
      <c r="B3" s="186"/>
      <c r="C3" s="186"/>
      <c r="D3" s="186"/>
      <c r="E3" s="187"/>
      <c r="F3" s="186"/>
      <c r="G3" s="186"/>
      <c r="H3" s="186"/>
      <c r="I3" s="186"/>
    </row>
    <row r="4" spans="1:9" ht="13.5" thickBot="1">
      <c r="A4" s="144"/>
      <c r="B4" s="144"/>
      <c r="C4" s="144"/>
      <c r="D4" s="144"/>
      <c r="E4" s="144"/>
      <c r="F4" s="144"/>
      <c r="G4" s="144"/>
      <c r="H4" s="144"/>
      <c r="I4" s="144"/>
    </row>
    <row r="5" spans="1:9" ht="13.5" thickBot="1">
      <c r="A5" s="188"/>
      <c r="B5" s="189" t="s">
        <v>296</v>
      </c>
      <c r="C5" s="189"/>
      <c r="D5" s="190"/>
      <c r="E5" s="191" t="s">
        <v>291</v>
      </c>
      <c r="F5" s="192" t="s">
        <v>292</v>
      </c>
      <c r="G5" s="192" t="s">
        <v>293</v>
      </c>
      <c r="H5" s="192" t="s">
        <v>294</v>
      </c>
      <c r="I5" s="193" t="s">
        <v>268</v>
      </c>
    </row>
    <row r="6" spans="1:9">
      <c r="A6" s="206" t="s">
        <v>288</v>
      </c>
      <c r="B6" s="207"/>
      <c r="C6" s="133"/>
      <c r="D6" s="196"/>
      <c r="E6" s="197">
        <f>[2]Položky!BA94</f>
        <v>0</v>
      </c>
      <c r="F6" s="198">
        <f>[2]Položky!BB94</f>
        <v>0</v>
      </c>
      <c r="G6" s="198">
        <f>'domovní vodovod'!F171</f>
        <v>0</v>
      </c>
      <c r="H6" s="198">
        <f>[2]Položky!BD94</f>
        <v>0</v>
      </c>
      <c r="I6" s="199">
        <f>[2]Položky!BE94</f>
        <v>0</v>
      </c>
    </row>
    <row r="7" spans="1:9">
      <c r="A7" s="206" t="s">
        <v>105</v>
      </c>
      <c r="B7" s="207"/>
      <c r="C7" s="133"/>
      <c r="D7" s="196"/>
      <c r="E7" s="197">
        <f>[2]Položky!BA141</f>
        <v>0</v>
      </c>
      <c r="F7" s="198">
        <f>[2]Položky!BB141</f>
        <v>0</v>
      </c>
      <c r="G7" s="198">
        <f>'zařizovací předměty'!H47</f>
        <v>0</v>
      </c>
      <c r="H7" s="198">
        <f>[2]Položky!BD141</f>
        <v>0</v>
      </c>
      <c r="I7" s="199">
        <f>[2]Položky!BE141</f>
        <v>0</v>
      </c>
    </row>
    <row r="8" spans="1:9">
      <c r="A8" s="206" t="s">
        <v>287</v>
      </c>
      <c r="B8" s="207"/>
      <c r="C8" s="133"/>
      <c r="D8" s="196"/>
      <c r="E8" s="197">
        <f>[2]Položky!BA336</f>
        <v>0</v>
      </c>
      <c r="F8" s="198">
        <f>[2]Položky!BB336</f>
        <v>0</v>
      </c>
      <c r="G8" s="198">
        <f>'domovní kanalizace'!G91</f>
        <v>0</v>
      </c>
      <c r="H8" s="198">
        <f>[2]Položky!BD336</f>
        <v>0</v>
      </c>
      <c r="I8" s="199">
        <f>[2]Položky!BE336</f>
        <v>0</v>
      </c>
    </row>
    <row r="9" spans="1:9">
      <c r="A9" s="194"/>
      <c r="B9" s="195"/>
      <c r="C9" s="133"/>
      <c r="D9" s="196"/>
      <c r="E9" s="197">
        <f>[2]Položky!BA509</f>
        <v>0</v>
      </c>
      <c r="F9" s="198">
        <f>[2]Položky!BB509</f>
        <v>0</v>
      </c>
      <c r="G9" s="198">
        <f>[2]Položky!BC509</f>
        <v>0</v>
      </c>
      <c r="H9" s="198">
        <f>[2]Položky!BD509</f>
        <v>0</v>
      </c>
      <c r="I9" s="199">
        <f>[2]Položky!BE509</f>
        <v>0</v>
      </c>
    </row>
    <row r="10" spans="1:9" ht="13.5" thickBot="1">
      <c r="A10" s="194"/>
      <c r="B10" s="195"/>
      <c r="C10" s="133"/>
      <c r="D10" s="196"/>
      <c r="E10" s="197">
        <f>[2]Položky!BA2430</f>
        <v>0</v>
      </c>
      <c r="F10" s="198">
        <f>[2]Položky!BB2430</f>
        <v>0</v>
      </c>
      <c r="G10" s="198">
        <f>[2]Položky!BC2430</f>
        <v>0</v>
      </c>
      <c r="H10" s="198">
        <f>[2]Položky!BD2430</f>
        <v>0</v>
      </c>
      <c r="I10" s="199">
        <f>[2]Položky!BE2430</f>
        <v>0</v>
      </c>
    </row>
    <row r="11" spans="1:9" ht="13.5" thickBot="1">
      <c r="A11" s="200"/>
      <c r="B11" s="201" t="s">
        <v>295</v>
      </c>
      <c r="C11" s="201"/>
      <c r="D11" s="202"/>
      <c r="E11" s="203">
        <f>SUM(E6:E10)</f>
        <v>0</v>
      </c>
      <c r="F11" s="204">
        <f>SUM(F6:F10)</f>
        <v>0</v>
      </c>
      <c r="G11" s="204">
        <f>SUM(G6:G10)</f>
        <v>0</v>
      </c>
      <c r="H11" s="204">
        <f>SUM(H6:H10)</f>
        <v>0</v>
      </c>
      <c r="I11" s="205">
        <f>SUM(I6:I10)</f>
        <v>0</v>
      </c>
    </row>
  </sheetData>
  <pageMargins left="0.7" right="0.7" top="0.78740157499999996" bottom="0.78740157499999996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60"/>
  </sheetPr>
  <dimension ref="A1:G173"/>
  <sheetViews>
    <sheetView view="pageBreakPreview" zoomScaleNormal="100" zoomScaleSheetLayoutView="100" workbookViewId="0">
      <selection activeCell="J94" sqref="J94"/>
    </sheetView>
  </sheetViews>
  <sheetFormatPr defaultRowHeight="12.75"/>
  <cols>
    <col min="1" max="1" width="52" customWidth="1"/>
    <col min="2" max="2" width="17.85546875" customWidth="1"/>
    <col min="3" max="3" width="5.42578125" customWidth="1"/>
    <col min="4" max="4" width="10.7109375" customWidth="1"/>
    <col min="6" max="6" width="13.140625" bestFit="1" customWidth="1"/>
  </cols>
  <sheetData>
    <row r="1" spans="1:6" ht="39.95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60" t="s">
        <v>239</v>
      </c>
      <c r="F1" s="60" t="s">
        <v>8</v>
      </c>
    </row>
    <row r="2" spans="1:6" ht="15.75">
      <c r="A2" s="2" t="s">
        <v>4</v>
      </c>
      <c r="B2" s="3"/>
      <c r="C2" s="4"/>
      <c r="D2" s="3"/>
      <c r="E2" s="6"/>
      <c r="F2" s="6"/>
    </row>
    <row r="3" spans="1:6" ht="15.75">
      <c r="A3" s="2"/>
      <c r="B3" s="3"/>
      <c r="C3" s="4"/>
      <c r="D3" s="3"/>
      <c r="E3" s="6"/>
      <c r="F3" s="6"/>
    </row>
    <row r="4" spans="1:6">
      <c r="A4" s="54" t="s">
        <v>5</v>
      </c>
      <c r="B4" s="10"/>
      <c r="C4" s="28"/>
      <c r="D4" s="10"/>
      <c r="E4" s="6"/>
      <c r="F4" s="6"/>
    </row>
    <row r="5" spans="1:6" s="11" customFormat="1">
      <c r="A5" s="23" t="s">
        <v>6</v>
      </c>
      <c r="B5" s="13"/>
      <c r="C5" s="14"/>
      <c r="D5" s="13"/>
      <c r="E5" s="55" t="s">
        <v>7</v>
      </c>
      <c r="F5" s="55" t="s">
        <v>8</v>
      </c>
    </row>
    <row r="6" spans="1:6" s="11" customFormat="1" hidden="1">
      <c r="A6" s="10" t="s">
        <v>9</v>
      </c>
      <c r="B6" s="13" t="s">
        <v>10</v>
      </c>
      <c r="C6" s="14" t="s">
        <v>11</v>
      </c>
      <c r="D6" s="13"/>
      <c r="E6" s="19"/>
      <c r="F6" s="19"/>
    </row>
    <row r="7" spans="1:6" s="11" customFormat="1" hidden="1">
      <c r="A7" s="10" t="s">
        <v>9</v>
      </c>
      <c r="B7" s="13" t="s">
        <v>12</v>
      </c>
      <c r="C7" s="14" t="s">
        <v>11</v>
      </c>
      <c r="D7" s="13"/>
      <c r="E7" s="19"/>
      <c r="F7" s="19"/>
    </row>
    <row r="8" spans="1:6" s="11" customFormat="1" hidden="1">
      <c r="A8" s="10" t="s">
        <v>9</v>
      </c>
      <c r="B8" s="13" t="s">
        <v>13</v>
      </c>
      <c r="C8" s="14" t="s">
        <v>11</v>
      </c>
      <c r="D8" s="13"/>
      <c r="E8" s="19"/>
      <c r="F8" s="19"/>
    </row>
    <row r="9" spans="1:6" s="11" customFormat="1" hidden="1">
      <c r="A9" s="10" t="s">
        <v>9</v>
      </c>
      <c r="B9" s="13" t="s">
        <v>14</v>
      </c>
      <c r="C9" s="14" t="s">
        <v>11</v>
      </c>
      <c r="D9" s="13"/>
      <c r="E9" s="19"/>
      <c r="F9" s="19"/>
    </row>
    <row r="10" spans="1:6" s="11" customFormat="1">
      <c r="A10" s="10" t="s">
        <v>15</v>
      </c>
      <c r="B10" s="13" t="s">
        <v>16</v>
      </c>
      <c r="C10" s="14" t="s">
        <v>11</v>
      </c>
      <c r="D10" s="15">
        <v>110</v>
      </c>
      <c r="E10" s="176">
        <v>0</v>
      </c>
      <c r="F10" s="180">
        <f>E10*D10</f>
        <v>0</v>
      </c>
    </row>
    <row r="11" spans="1:6" s="11" customFormat="1">
      <c r="A11" s="10" t="s">
        <v>15</v>
      </c>
      <c r="B11" s="13" t="s">
        <v>17</v>
      </c>
      <c r="C11" s="14" t="s">
        <v>11</v>
      </c>
      <c r="D11" s="15">
        <v>25</v>
      </c>
      <c r="E11" s="176">
        <v>0</v>
      </c>
      <c r="F11" s="180">
        <f t="shared" ref="F11:F74" si="0">E11*D11</f>
        <v>0</v>
      </c>
    </row>
    <row r="12" spans="1:6" s="11" customFormat="1">
      <c r="A12" s="10" t="s">
        <v>15</v>
      </c>
      <c r="B12" s="13" t="s">
        <v>18</v>
      </c>
      <c r="C12" s="14" t="s">
        <v>11</v>
      </c>
      <c r="D12" s="15">
        <v>44</v>
      </c>
      <c r="E12" s="176">
        <v>0</v>
      </c>
      <c r="F12" s="180">
        <f t="shared" si="0"/>
        <v>0</v>
      </c>
    </row>
    <row r="13" spans="1:6" s="11" customFormat="1">
      <c r="A13" s="10" t="s">
        <v>15</v>
      </c>
      <c r="B13" s="13" t="s">
        <v>19</v>
      </c>
      <c r="C13" s="14" t="s">
        <v>11</v>
      </c>
      <c r="D13" s="15">
        <v>90</v>
      </c>
      <c r="E13" s="176">
        <v>0</v>
      </c>
      <c r="F13" s="180">
        <f t="shared" si="0"/>
        <v>0</v>
      </c>
    </row>
    <row r="14" spans="1:6" s="11" customFormat="1" hidden="1">
      <c r="A14" s="10" t="s">
        <v>9</v>
      </c>
      <c r="B14" s="13" t="s">
        <v>20</v>
      </c>
      <c r="C14" s="14" t="s">
        <v>11</v>
      </c>
      <c r="D14" s="15"/>
      <c r="E14" s="176">
        <v>0</v>
      </c>
      <c r="F14" s="180">
        <f t="shared" si="0"/>
        <v>0</v>
      </c>
    </row>
    <row r="15" spans="1:6" s="11" customFormat="1" hidden="1">
      <c r="A15" s="10" t="s">
        <v>21</v>
      </c>
      <c r="B15" s="13" t="s">
        <v>14</v>
      </c>
      <c r="C15" s="14" t="s">
        <v>11</v>
      </c>
      <c r="D15" s="15"/>
      <c r="E15" s="176">
        <v>0</v>
      </c>
      <c r="F15" s="180">
        <f t="shared" si="0"/>
        <v>0</v>
      </c>
    </row>
    <row r="16" spans="1:6" s="11" customFormat="1">
      <c r="A16" s="10" t="s">
        <v>22</v>
      </c>
      <c r="B16" s="13" t="s">
        <v>16</v>
      </c>
      <c r="C16" s="14" t="s">
        <v>11</v>
      </c>
      <c r="D16" s="15">
        <v>110</v>
      </c>
      <c r="E16" s="176">
        <v>0</v>
      </c>
      <c r="F16" s="180">
        <f t="shared" si="0"/>
        <v>0</v>
      </c>
    </row>
    <row r="17" spans="1:6" s="11" customFormat="1">
      <c r="A17" s="10" t="s">
        <v>22</v>
      </c>
      <c r="B17" s="13" t="s">
        <v>17</v>
      </c>
      <c r="C17" s="14" t="s">
        <v>11</v>
      </c>
      <c r="D17" s="15">
        <v>25</v>
      </c>
      <c r="E17" s="176">
        <v>0</v>
      </c>
      <c r="F17" s="180">
        <f t="shared" si="0"/>
        <v>0</v>
      </c>
    </row>
    <row r="18" spans="1:6" s="11" customFormat="1">
      <c r="A18" s="10" t="s">
        <v>22</v>
      </c>
      <c r="B18" s="13" t="s">
        <v>18</v>
      </c>
      <c r="C18" s="14" t="s">
        <v>11</v>
      </c>
      <c r="D18" s="15">
        <v>42</v>
      </c>
      <c r="E18" s="176">
        <v>0</v>
      </c>
      <c r="F18" s="180">
        <f t="shared" si="0"/>
        <v>0</v>
      </c>
    </row>
    <row r="19" spans="1:6" s="11" customFormat="1">
      <c r="A19" s="10" t="s">
        <v>22</v>
      </c>
      <c r="B19" s="13" t="s">
        <v>19</v>
      </c>
      <c r="C19" s="14" t="s">
        <v>11</v>
      </c>
      <c r="D19" s="15">
        <v>27</v>
      </c>
      <c r="E19" s="176">
        <v>0</v>
      </c>
      <c r="F19" s="180">
        <f t="shared" si="0"/>
        <v>0</v>
      </c>
    </row>
    <row r="20" spans="1:6" s="11" customFormat="1" hidden="1">
      <c r="A20" s="10" t="s">
        <v>21</v>
      </c>
      <c r="B20" s="13" t="s">
        <v>20</v>
      </c>
      <c r="C20" s="14" t="s">
        <v>11</v>
      </c>
      <c r="D20" s="15"/>
      <c r="E20" s="176">
        <v>0</v>
      </c>
      <c r="F20" s="180">
        <f t="shared" si="0"/>
        <v>0</v>
      </c>
    </row>
    <row r="21" spans="1:6" s="11" customFormat="1" hidden="1">
      <c r="A21" s="10" t="s">
        <v>23</v>
      </c>
      <c r="B21" s="13" t="s">
        <v>10</v>
      </c>
      <c r="C21" s="14" t="s">
        <v>11</v>
      </c>
      <c r="D21" s="15"/>
      <c r="E21" s="176">
        <v>0</v>
      </c>
      <c r="F21" s="180">
        <f t="shared" si="0"/>
        <v>0</v>
      </c>
    </row>
    <row r="22" spans="1:6" s="11" customFormat="1" hidden="1">
      <c r="A22" s="10" t="s">
        <v>23</v>
      </c>
      <c r="B22" s="13" t="s">
        <v>12</v>
      </c>
      <c r="C22" s="14" t="s">
        <v>11</v>
      </c>
      <c r="D22" s="15"/>
      <c r="E22" s="176">
        <v>0</v>
      </c>
      <c r="F22" s="180">
        <f t="shared" si="0"/>
        <v>0</v>
      </c>
    </row>
    <row r="23" spans="1:6" s="11" customFormat="1" hidden="1">
      <c r="A23" s="10" t="s">
        <v>23</v>
      </c>
      <c r="B23" s="13" t="s">
        <v>13</v>
      </c>
      <c r="C23" s="14" t="s">
        <v>11</v>
      </c>
      <c r="D23" s="15"/>
      <c r="E23" s="176">
        <v>0</v>
      </c>
      <c r="F23" s="180">
        <f t="shared" si="0"/>
        <v>0</v>
      </c>
    </row>
    <row r="24" spans="1:6" s="11" customFormat="1" hidden="1">
      <c r="A24" s="10" t="s">
        <v>23</v>
      </c>
      <c r="B24" s="13" t="s">
        <v>14</v>
      </c>
      <c r="C24" s="14" t="s">
        <v>11</v>
      </c>
      <c r="D24" s="15"/>
      <c r="E24" s="176">
        <v>0</v>
      </c>
      <c r="F24" s="180">
        <f t="shared" si="0"/>
        <v>0</v>
      </c>
    </row>
    <row r="25" spans="1:6" s="11" customFormat="1" hidden="1">
      <c r="A25" s="10" t="s">
        <v>23</v>
      </c>
      <c r="B25" s="13" t="s">
        <v>16</v>
      </c>
      <c r="C25" s="14" t="s">
        <v>11</v>
      </c>
      <c r="D25" s="15"/>
      <c r="E25" s="176">
        <v>0</v>
      </c>
      <c r="F25" s="180">
        <f t="shared" si="0"/>
        <v>0</v>
      </c>
    </row>
    <row r="26" spans="1:6" s="11" customFormat="1" hidden="1">
      <c r="A26" s="10" t="s">
        <v>23</v>
      </c>
      <c r="B26" s="13" t="s">
        <v>17</v>
      </c>
      <c r="C26" s="14" t="s">
        <v>11</v>
      </c>
      <c r="D26" s="15"/>
      <c r="E26" s="176">
        <v>0</v>
      </c>
      <c r="F26" s="180">
        <f t="shared" si="0"/>
        <v>0</v>
      </c>
    </row>
    <row r="27" spans="1:6" s="11" customFormat="1" hidden="1">
      <c r="A27" s="10" t="s">
        <v>23</v>
      </c>
      <c r="B27" s="13" t="s">
        <v>18</v>
      </c>
      <c r="C27" s="14" t="s">
        <v>11</v>
      </c>
      <c r="D27" s="15"/>
      <c r="E27" s="176">
        <v>0</v>
      </c>
      <c r="F27" s="180">
        <f t="shared" si="0"/>
        <v>0</v>
      </c>
    </row>
    <row r="28" spans="1:6" s="11" customFormat="1" hidden="1">
      <c r="A28" s="10" t="s">
        <v>23</v>
      </c>
      <c r="B28" s="13" t="s">
        <v>19</v>
      </c>
      <c r="C28" s="14" t="s">
        <v>11</v>
      </c>
      <c r="D28" s="15"/>
      <c r="E28" s="176">
        <v>0</v>
      </c>
      <c r="F28" s="180">
        <f t="shared" si="0"/>
        <v>0</v>
      </c>
    </row>
    <row r="29" spans="1:6" s="11" customFormat="1" hidden="1">
      <c r="A29" s="10" t="s">
        <v>23</v>
      </c>
      <c r="B29" s="13" t="s">
        <v>20</v>
      </c>
      <c r="C29" s="14" t="s">
        <v>11</v>
      </c>
      <c r="D29" s="15"/>
      <c r="E29" s="176">
        <v>0</v>
      </c>
      <c r="F29" s="180">
        <f t="shared" si="0"/>
        <v>0</v>
      </c>
    </row>
    <row r="30" spans="1:6" s="11" customFormat="1" hidden="1">
      <c r="A30" s="10"/>
      <c r="B30" s="13"/>
      <c r="C30" s="14"/>
      <c r="D30" s="15"/>
      <c r="E30" s="176">
        <v>0</v>
      </c>
      <c r="F30" s="180">
        <f t="shared" si="0"/>
        <v>0</v>
      </c>
    </row>
    <row r="31" spans="1:6" s="11" customFormat="1" hidden="1">
      <c r="A31" s="10" t="s">
        <v>9</v>
      </c>
      <c r="B31" s="13" t="s">
        <v>12</v>
      </c>
      <c r="C31" s="14" t="s">
        <v>11</v>
      </c>
      <c r="D31" s="15"/>
      <c r="E31" s="176">
        <v>0</v>
      </c>
      <c r="F31" s="180">
        <f t="shared" si="0"/>
        <v>0</v>
      </c>
    </row>
    <row r="32" spans="1:6" s="11" customFormat="1" hidden="1">
      <c r="A32" s="10" t="s">
        <v>9</v>
      </c>
      <c r="B32" s="13" t="s">
        <v>13</v>
      </c>
      <c r="C32" s="14" t="s">
        <v>11</v>
      </c>
      <c r="D32" s="15"/>
      <c r="E32" s="176">
        <v>0</v>
      </c>
      <c r="F32" s="180">
        <f t="shared" si="0"/>
        <v>0</v>
      </c>
    </row>
    <row r="33" spans="1:6" s="11" customFormat="1" hidden="1">
      <c r="A33" s="10" t="s">
        <v>9</v>
      </c>
      <c r="B33" s="13" t="s">
        <v>14</v>
      </c>
      <c r="C33" s="14" t="s">
        <v>11</v>
      </c>
      <c r="D33" s="15"/>
      <c r="E33" s="176">
        <v>0</v>
      </c>
      <c r="F33" s="180">
        <f t="shared" si="0"/>
        <v>0</v>
      </c>
    </row>
    <row r="34" spans="1:6" s="11" customFormat="1" hidden="1">
      <c r="A34" s="10" t="s">
        <v>9</v>
      </c>
      <c r="B34" s="13" t="s">
        <v>16</v>
      </c>
      <c r="C34" s="14" t="s">
        <v>11</v>
      </c>
      <c r="D34" s="15"/>
      <c r="E34" s="176">
        <v>0</v>
      </c>
      <c r="F34" s="180">
        <f t="shared" si="0"/>
        <v>0</v>
      </c>
    </row>
    <row r="35" spans="1:6" s="11" customFormat="1" hidden="1">
      <c r="A35" s="10" t="s">
        <v>9</v>
      </c>
      <c r="B35" s="13" t="s">
        <v>17</v>
      </c>
      <c r="C35" s="14" t="s">
        <v>11</v>
      </c>
      <c r="D35" s="15"/>
      <c r="E35" s="176">
        <v>0</v>
      </c>
      <c r="F35" s="180">
        <f t="shared" si="0"/>
        <v>0</v>
      </c>
    </row>
    <row r="36" spans="1:6" s="11" customFormat="1" hidden="1">
      <c r="A36" s="10" t="s">
        <v>9</v>
      </c>
      <c r="B36" s="13" t="s">
        <v>18</v>
      </c>
      <c r="C36" s="14" t="s">
        <v>11</v>
      </c>
      <c r="D36" s="15"/>
      <c r="E36" s="176">
        <v>0</v>
      </c>
      <c r="F36" s="180">
        <f t="shared" si="0"/>
        <v>0</v>
      </c>
    </row>
    <row r="37" spans="1:6" s="11" customFormat="1" hidden="1">
      <c r="A37" s="10" t="s">
        <v>9</v>
      </c>
      <c r="B37" s="13" t="s">
        <v>19</v>
      </c>
      <c r="C37" s="14" t="s">
        <v>11</v>
      </c>
      <c r="D37" s="15"/>
      <c r="E37" s="176">
        <v>0</v>
      </c>
      <c r="F37" s="180">
        <f t="shared" si="0"/>
        <v>0</v>
      </c>
    </row>
    <row r="38" spans="1:6" s="11" customFormat="1" hidden="1">
      <c r="A38" s="10"/>
      <c r="B38" s="13"/>
      <c r="C38" s="14"/>
      <c r="D38" s="13"/>
      <c r="E38" s="176">
        <v>0</v>
      </c>
      <c r="F38" s="180">
        <f t="shared" si="0"/>
        <v>0</v>
      </c>
    </row>
    <row r="39" spans="1:6" s="11" customFormat="1">
      <c r="A39" s="10" t="s">
        <v>24</v>
      </c>
      <c r="B39" s="13" t="s">
        <v>25</v>
      </c>
      <c r="C39" s="14" t="s">
        <v>26</v>
      </c>
      <c r="D39" s="15">
        <f>(SUM(D16:D38))*1.3</f>
        <v>265.2</v>
      </c>
      <c r="E39" s="176">
        <v>0</v>
      </c>
      <c r="F39" s="180">
        <f t="shared" si="0"/>
        <v>0</v>
      </c>
    </row>
    <row r="40" spans="1:6" s="11" customFormat="1">
      <c r="A40" s="23" t="s">
        <v>27</v>
      </c>
      <c r="B40" s="13"/>
      <c r="C40" s="14"/>
      <c r="D40" s="13"/>
      <c r="E40" s="176"/>
      <c r="F40" s="180"/>
    </row>
    <row r="41" spans="1:6" s="11" customFormat="1" hidden="1">
      <c r="A41" s="10" t="s">
        <v>9</v>
      </c>
      <c r="B41" s="13" t="s">
        <v>12</v>
      </c>
      <c r="C41" s="14" t="s">
        <v>11</v>
      </c>
      <c r="D41" s="13"/>
      <c r="E41" s="176"/>
      <c r="F41" s="180">
        <f t="shared" si="0"/>
        <v>0</v>
      </c>
    </row>
    <row r="42" spans="1:6" s="11" customFormat="1" hidden="1">
      <c r="A42" s="10" t="s">
        <v>9</v>
      </c>
      <c r="B42" s="13" t="s">
        <v>13</v>
      </c>
      <c r="C42" s="14" t="s">
        <v>11</v>
      </c>
      <c r="D42" s="13"/>
      <c r="E42" s="176"/>
      <c r="F42" s="180">
        <f t="shared" si="0"/>
        <v>0</v>
      </c>
    </row>
    <row r="43" spans="1:6" s="11" customFormat="1" hidden="1">
      <c r="A43" s="10" t="s">
        <v>9</v>
      </c>
      <c r="B43" s="13" t="s">
        <v>14</v>
      </c>
      <c r="C43" s="14" t="s">
        <v>11</v>
      </c>
      <c r="D43" s="13"/>
      <c r="E43" s="176"/>
      <c r="F43" s="180">
        <f t="shared" si="0"/>
        <v>0</v>
      </c>
    </row>
    <row r="44" spans="1:6" s="11" customFormat="1" hidden="1">
      <c r="A44" s="10" t="s">
        <v>9</v>
      </c>
      <c r="B44" s="13" t="s">
        <v>16</v>
      </c>
      <c r="C44" s="14" t="s">
        <v>11</v>
      </c>
      <c r="D44" s="15"/>
      <c r="E44" s="176"/>
      <c r="F44" s="180">
        <f t="shared" si="0"/>
        <v>0</v>
      </c>
    </row>
    <row r="45" spans="1:6" s="11" customFormat="1" hidden="1">
      <c r="A45" s="10" t="s">
        <v>9</v>
      </c>
      <c r="B45" s="13" t="s">
        <v>17</v>
      </c>
      <c r="C45" s="14" t="s">
        <v>11</v>
      </c>
      <c r="D45" s="15"/>
      <c r="E45" s="176"/>
      <c r="F45" s="180">
        <f t="shared" si="0"/>
        <v>0</v>
      </c>
    </row>
    <row r="46" spans="1:6" s="11" customFormat="1" hidden="1">
      <c r="A46" s="10" t="s">
        <v>9</v>
      </c>
      <c r="B46" s="13" t="s">
        <v>18</v>
      </c>
      <c r="C46" s="14" t="s">
        <v>11</v>
      </c>
      <c r="D46" s="15"/>
      <c r="E46" s="176"/>
      <c r="F46" s="180">
        <f t="shared" si="0"/>
        <v>0</v>
      </c>
    </row>
    <row r="47" spans="1:6" s="11" customFormat="1" ht="12.75" customHeight="1">
      <c r="A47" s="10" t="s">
        <v>9</v>
      </c>
      <c r="B47" s="13" t="s">
        <v>19</v>
      </c>
      <c r="C47" s="14" t="s">
        <v>11</v>
      </c>
      <c r="D47" s="15">
        <v>90</v>
      </c>
      <c r="E47" s="176">
        <v>0</v>
      </c>
      <c r="F47" s="180">
        <f t="shared" si="0"/>
        <v>0</v>
      </c>
    </row>
    <row r="48" spans="1:6" s="11" customFormat="1" hidden="1">
      <c r="A48" s="10" t="s">
        <v>9</v>
      </c>
      <c r="B48" s="13" t="s">
        <v>20</v>
      </c>
      <c r="C48" s="14" t="s">
        <v>11</v>
      </c>
      <c r="D48" s="15"/>
      <c r="E48" s="176">
        <v>0</v>
      </c>
      <c r="F48" s="180">
        <f t="shared" si="0"/>
        <v>0</v>
      </c>
    </row>
    <row r="49" spans="1:6" s="11" customFormat="1" hidden="1">
      <c r="A49" s="10" t="s">
        <v>28</v>
      </c>
      <c r="B49" s="13" t="s">
        <v>16</v>
      </c>
      <c r="C49" s="14" t="s">
        <v>11</v>
      </c>
      <c r="D49" s="15"/>
      <c r="E49" s="176">
        <v>0</v>
      </c>
      <c r="F49" s="180">
        <f t="shared" si="0"/>
        <v>0</v>
      </c>
    </row>
    <row r="50" spans="1:6" s="11" customFormat="1" hidden="1">
      <c r="A50" s="10" t="s">
        <v>28</v>
      </c>
      <c r="B50" s="13" t="s">
        <v>17</v>
      </c>
      <c r="C50" s="14" t="s">
        <v>11</v>
      </c>
      <c r="D50" s="15"/>
      <c r="E50" s="176">
        <v>0</v>
      </c>
      <c r="F50" s="180">
        <f t="shared" si="0"/>
        <v>0</v>
      </c>
    </row>
    <row r="51" spans="1:6" s="11" customFormat="1" hidden="1">
      <c r="A51" s="10" t="s">
        <v>28</v>
      </c>
      <c r="B51" s="13" t="s">
        <v>18</v>
      </c>
      <c r="C51" s="14" t="s">
        <v>11</v>
      </c>
      <c r="D51" s="15"/>
      <c r="E51" s="176">
        <v>0</v>
      </c>
      <c r="F51" s="180">
        <f t="shared" si="0"/>
        <v>0</v>
      </c>
    </row>
    <row r="52" spans="1:6" s="11" customFormat="1" hidden="1">
      <c r="A52" s="10" t="s">
        <v>28</v>
      </c>
      <c r="B52" s="13" t="s">
        <v>19</v>
      </c>
      <c r="C52" s="14" t="s">
        <v>11</v>
      </c>
      <c r="D52" s="15"/>
      <c r="E52" s="176">
        <v>0</v>
      </c>
      <c r="F52" s="180">
        <f t="shared" si="0"/>
        <v>0</v>
      </c>
    </row>
    <row r="53" spans="1:6" s="11" customFormat="1" hidden="1">
      <c r="A53" s="10" t="s">
        <v>28</v>
      </c>
      <c r="B53" s="13" t="s">
        <v>20</v>
      </c>
      <c r="C53" s="14" t="s">
        <v>11</v>
      </c>
      <c r="D53" s="15"/>
      <c r="E53" s="176">
        <v>0</v>
      </c>
      <c r="F53" s="180">
        <f t="shared" si="0"/>
        <v>0</v>
      </c>
    </row>
    <row r="54" spans="1:6" s="11" customFormat="1" hidden="1">
      <c r="A54" s="10" t="s">
        <v>29</v>
      </c>
      <c r="B54" s="13" t="s">
        <v>10</v>
      </c>
      <c r="C54" s="14" t="s">
        <v>11</v>
      </c>
      <c r="D54" s="15"/>
      <c r="E54" s="176">
        <v>0</v>
      </c>
      <c r="F54" s="180">
        <f t="shared" si="0"/>
        <v>0</v>
      </c>
    </row>
    <row r="55" spans="1:6" s="11" customFormat="1" hidden="1">
      <c r="A55" s="10" t="s">
        <v>29</v>
      </c>
      <c r="B55" s="13" t="s">
        <v>12</v>
      </c>
      <c r="C55" s="14" t="s">
        <v>11</v>
      </c>
      <c r="D55" s="15"/>
      <c r="E55" s="176">
        <v>0</v>
      </c>
      <c r="F55" s="180">
        <f t="shared" si="0"/>
        <v>0</v>
      </c>
    </row>
    <row r="56" spans="1:6" s="11" customFormat="1" hidden="1">
      <c r="A56" s="10" t="s">
        <v>29</v>
      </c>
      <c r="B56" s="13" t="s">
        <v>13</v>
      </c>
      <c r="C56" s="14" t="s">
        <v>11</v>
      </c>
      <c r="D56" s="15"/>
      <c r="E56" s="176">
        <v>0</v>
      </c>
      <c r="F56" s="180">
        <f t="shared" si="0"/>
        <v>0</v>
      </c>
    </row>
    <row r="57" spans="1:6" s="11" customFormat="1" hidden="1">
      <c r="A57" s="10" t="s">
        <v>29</v>
      </c>
      <c r="B57" s="13" t="s">
        <v>14</v>
      </c>
      <c r="C57" s="14" t="s">
        <v>11</v>
      </c>
      <c r="D57" s="15"/>
      <c r="E57" s="176">
        <v>0</v>
      </c>
      <c r="F57" s="180">
        <f t="shared" si="0"/>
        <v>0</v>
      </c>
    </row>
    <row r="58" spans="1:6" s="11" customFormat="1" hidden="1">
      <c r="A58" s="10" t="s">
        <v>29</v>
      </c>
      <c r="B58" s="13" t="s">
        <v>16</v>
      </c>
      <c r="C58" s="14" t="s">
        <v>11</v>
      </c>
      <c r="D58" s="15"/>
      <c r="E58" s="176">
        <v>0</v>
      </c>
      <c r="F58" s="180">
        <f t="shared" si="0"/>
        <v>0</v>
      </c>
    </row>
    <row r="59" spans="1:6" s="11" customFormat="1" hidden="1">
      <c r="A59" s="10" t="s">
        <v>30</v>
      </c>
      <c r="B59" s="13" t="s">
        <v>17</v>
      </c>
      <c r="C59" s="14" t="s">
        <v>11</v>
      </c>
      <c r="D59" s="15"/>
      <c r="E59" s="176">
        <v>0</v>
      </c>
      <c r="F59" s="180">
        <f t="shared" si="0"/>
        <v>0</v>
      </c>
    </row>
    <row r="60" spans="1:6" s="11" customFormat="1" hidden="1">
      <c r="A60" s="10" t="s">
        <v>30</v>
      </c>
      <c r="B60" s="13" t="s">
        <v>18</v>
      </c>
      <c r="C60" s="14" t="s">
        <v>11</v>
      </c>
      <c r="D60" s="15"/>
      <c r="E60" s="176">
        <v>0</v>
      </c>
      <c r="F60" s="180">
        <f t="shared" si="0"/>
        <v>0</v>
      </c>
    </row>
    <row r="61" spans="1:6" s="11" customFormat="1" hidden="1">
      <c r="A61" s="10" t="s">
        <v>30</v>
      </c>
      <c r="B61" s="13" t="s">
        <v>19</v>
      </c>
      <c r="C61" s="14" t="s">
        <v>11</v>
      </c>
      <c r="D61" s="15"/>
      <c r="E61" s="176">
        <v>0</v>
      </c>
      <c r="F61" s="180">
        <f t="shared" si="0"/>
        <v>0</v>
      </c>
    </row>
    <row r="62" spans="1:6" s="11" customFormat="1" hidden="1">
      <c r="A62" s="10" t="s">
        <v>30</v>
      </c>
      <c r="B62" s="13" t="s">
        <v>20</v>
      </c>
      <c r="C62" s="14" t="s">
        <v>11</v>
      </c>
      <c r="D62" s="15"/>
      <c r="E62" s="176">
        <v>0</v>
      </c>
      <c r="F62" s="180">
        <f t="shared" si="0"/>
        <v>0</v>
      </c>
    </row>
    <row r="63" spans="1:6" s="11" customFormat="1" hidden="1">
      <c r="A63" s="10" t="s">
        <v>30</v>
      </c>
      <c r="B63" s="13" t="s">
        <v>12</v>
      </c>
      <c r="C63" s="14" t="s">
        <v>11</v>
      </c>
      <c r="D63" s="15"/>
      <c r="E63" s="176">
        <v>0</v>
      </c>
      <c r="F63" s="180">
        <f t="shared" si="0"/>
        <v>0</v>
      </c>
    </row>
    <row r="64" spans="1:6" s="11" customFormat="1" hidden="1">
      <c r="A64" s="10" t="s">
        <v>30</v>
      </c>
      <c r="B64" s="13" t="s">
        <v>13</v>
      </c>
      <c r="C64" s="14" t="s">
        <v>11</v>
      </c>
      <c r="D64" s="15"/>
      <c r="E64" s="176">
        <v>0</v>
      </c>
      <c r="F64" s="180">
        <f t="shared" si="0"/>
        <v>0</v>
      </c>
    </row>
    <row r="65" spans="1:6" s="11" customFormat="1" hidden="1">
      <c r="A65" s="10" t="s">
        <v>30</v>
      </c>
      <c r="B65" s="13" t="s">
        <v>14</v>
      </c>
      <c r="C65" s="14" t="s">
        <v>11</v>
      </c>
      <c r="D65" s="15"/>
      <c r="E65" s="176">
        <v>0</v>
      </c>
      <c r="F65" s="180">
        <f t="shared" si="0"/>
        <v>0</v>
      </c>
    </row>
    <row r="66" spans="1:6" s="11" customFormat="1" hidden="1">
      <c r="A66" s="10" t="s">
        <v>30</v>
      </c>
      <c r="B66" s="13" t="s">
        <v>16</v>
      </c>
      <c r="C66" s="14" t="s">
        <v>11</v>
      </c>
      <c r="D66" s="15"/>
      <c r="E66" s="176">
        <v>0</v>
      </c>
      <c r="F66" s="180">
        <f t="shared" si="0"/>
        <v>0</v>
      </c>
    </row>
    <row r="67" spans="1:6" s="11" customFormat="1" hidden="1">
      <c r="A67" s="10" t="s">
        <v>30</v>
      </c>
      <c r="B67" s="13" t="s">
        <v>17</v>
      </c>
      <c r="C67" s="14" t="s">
        <v>11</v>
      </c>
      <c r="D67" s="15"/>
      <c r="E67" s="176">
        <v>0</v>
      </c>
      <c r="F67" s="180">
        <f t="shared" si="0"/>
        <v>0</v>
      </c>
    </row>
    <row r="68" spans="1:6" s="11" customFormat="1" hidden="1">
      <c r="A68" s="10" t="s">
        <v>30</v>
      </c>
      <c r="B68" s="13" t="s">
        <v>18</v>
      </c>
      <c r="C68" s="14" t="s">
        <v>11</v>
      </c>
      <c r="D68" s="15"/>
      <c r="E68" s="176">
        <v>0</v>
      </c>
      <c r="F68" s="180">
        <f t="shared" si="0"/>
        <v>0</v>
      </c>
    </row>
    <row r="69" spans="1:6" s="11" customFormat="1">
      <c r="A69" s="10" t="s">
        <v>30</v>
      </c>
      <c r="B69" s="13" t="s">
        <v>19</v>
      </c>
      <c r="C69" s="14" t="s">
        <v>11</v>
      </c>
      <c r="D69" s="15">
        <v>90</v>
      </c>
      <c r="E69" s="176">
        <v>0</v>
      </c>
      <c r="F69" s="180">
        <f t="shared" si="0"/>
        <v>0</v>
      </c>
    </row>
    <row r="70" spans="1:6" s="11" customFormat="1" hidden="1">
      <c r="A70" s="10" t="s">
        <v>30</v>
      </c>
      <c r="B70" s="13" t="s">
        <v>20</v>
      </c>
      <c r="C70" s="14" t="s">
        <v>11</v>
      </c>
      <c r="D70" s="15"/>
      <c r="E70" s="176"/>
      <c r="F70" s="180">
        <f t="shared" si="0"/>
        <v>0</v>
      </c>
    </row>
    <row r="71" spans="1:6" s="11" customFormat="1" hidden="1">
      <c r="A71" s="10" t="s">
        <v>24</v>
      </c>
      <c r="B71" s="13" t="s">
        <v>25</v>
      </c>
      <c r="C71" s="14" t="s">
        <v>26</v>
      </c>
      <c r="D71" s="15"/>
      <c r="E71" s="176"/>
      <c r="F71" s="180">
        <f t="shared" si="0"/>
        <v>0</v>
      </c>
    </row>
    <row r="72" spans="1:6" s="11" customFormat="1">
      <c r="A72" s="10"/>
      <c r="B72" s="13"/>
      <c r="C72" s="14"/>
      <c r="D72" s="15"/>
      <c r="E72" s="176"/>
      <c r="F72" s="180"/>
    </row>
    <row r="73" spans="1:6">
      <c r="A73" s="54" t="s">
        <v>31</v>
      </c>
      <c r="B73" s="13"/>
      <c r="C73" s="14"/>
      <c r="D73" s="13"/>
      <c r="E73" s="175"/>
      <c r="F73" s="180"/>
    </row>
    <row r="74" spans="1:6" hidden="1">
      <c r="A74" s="10" t="s">
        <v>32</v>
      </c>
      <c r="B74" s="13" t="s">
        <v>10</v>
      </c>
      <c r="C74" s="14" t="s">
        <v>26</v>
      </c>
      <c r="D74" s="13"/>
      <c r="E74" s="175"/>
      <c r="F74" s="180">
        <f t="shared" si="0"/>
        <v>0</v>
      </c>
    </row>
    <row r="75" spans="1:6" hidden="1">
      <c r="A75" s="10" t="s">
        <v>32</v>
      </c>
      <c r="B75" s="13" t="s">
        <v>12</v>
      </c>
      <c r="C75" s="14" t="s">
        <v>26</v>
      </c>
      <c r="D75" s="13"/>
      <c r="E75" s="175"/>
      <c r="F75" s="180">
        <f t="shared" ref="F75:F135" si="1">E75*D75</f>
        <v>0</v>
      </c>
    </row>
    <row r="76" spans="1:6" hidden="1">
      <c r="A76" s="10" t="s">
        <v>32</v>
      </c>
      <c r="B76" s="13" t="s">
        <v>13</v>
      </c>
      <c r="C76" s="14" t="s">
        <v>26</v>
      </c>
      <c r="D76" s="13"/>
      <c r="E76" s="175"/>
      <c r="F76" s="180">
        <f t="shared" si="1"/>
        <v>0</v>
      </c>
    </row>
    <row r="77" spans="1:6" hidden="1">
      <c r="A77" s="10" t="s">
        <v>33</v>
      </c>
      <c r="B77" s="13" t="s">
        <v>13</v>
      </c>
      <c r="C77" s="14" t="s">
        <v>26</v>
      </c>
      <c r="D77" s="13"/>
      <c r="E77" s="175"/>
      <c r="F77" s="180">
        <f t="shared" si="1"/>
        <v>0</v>
      </c>
    </row>
    <row r="78" spans="1:6">
      <c r="A78" s="10" t="s">
        <v>33</v>
      </c>
      <c r="B78" s="13" t="s">
        <v>14</v>
      </c>
      <c r="C78" s="14" t="s">
        <v>26</v>
      </c>
      <c r="D78" s="13">
        <v>1</v>
      </c>
      <c r="E78" s="176">
        <v>0</v>
      </c>
      <c r="F78" s="180">
        <f t="shared" si="1"/>
        <v>0</v>
      </c>
    </row>
    <row r="79" spans="1:6">
      <c r="A79" s="10" t="s">
        <v>33</v>
      </c>
      <c r="B79" s="13" t="s">
        <v>16</v>
      </c>
      <c r="C79" s="14" t="s">
        <v>26</v>
      </c>
      <c r="D79" s="13">
        <v>2</v>
      </c>
      <c r="E79" s="176">
        <v>0</v>
      </c>
      <c r="F79" s="180">
        <f t="shared" si="1"/>
        <v>0</v>
      </c>
    </row>
    <row r="80" spans="1:6">
      <c r="A80" s="10" t="s">
        <v>33</v>
      </c>
      <c r="B80" s="13" t="s">
        <v>17</v>
      </c>
      <c r="C80" s="14" t="s">
        <v>26</v>
      </c>
      <c r="D80" s="13">
        <v>4</v>
      </c>
      <c r="E80" s="176">
        <v>0</v>
      </c>
      <c r="F80" s="180">
        <f t="shared" si="1"/>
        <v>0</v>
      </c>
    </row>
    <row r="81" spans="1:6">
      <c r="A81" s="10" t="s">
        <v>33</v>
      </c>
      <c r="B81" s="13" t="s">
        <v>18</v>
      </c>
      <c r="C81" s="14" t="s">
        <v>26</v>
      </c>
      <c r="D81" s="13">
        <v>18</v>
      </c>
      <c r="E81" s="176">
        <v>0</v>
      </c>
      <c r="F81" s="180">
        <f t="shared" si="1"/>
        <v>0</v>
      </c>
    </row>
    <row r="82" spans="1:6">
      <c r="A82" s="10" t="s">
        <v>33</v>
      </c>
      <c r="B82" s="13" t="s">
        <v>19</v>
      </c>
      <c r="C82" s="14" t="s">
        <v>26</v>
      </c>
      <c r="D82" s="13">
        <v>36</v>
      </c>
      <c r="E82" s="176">
        <v>0</v>
      </c>
      <c r="F82" s="180">
        <f t="shared" si="1"/>
        <v>0</v>
      </c>
    </row>
    <row r="83" spans="1:6" hidden="1">
      <c r="A83" s="10" t="s">
        <v>33</v>
      </c>
      <c r="B83" s="13" t="s">
        <v>20</v>
      </c>
      <c r="C83" s="14" t="s">
        <v>26</v>
      </c>
      <c r="D83" s="13"/>
      <c r="E83" s="176">
        <v>0</v>
      </c>
      <c r="F83" s="180">
        <f t="shared" si="1"/>
        <v>0</v>
      </c>
    </row>
    <row r="84" spans="1:6" hidden="1">
      <c r="A84" s="10" t="s">
        <v>34</v>
      </c>
      <c r="B84" s="13" t="s">
        <v>18</v>
      </c>
      <c r="C84" s="14" t="s">
        <v>26</v>
      </c>
      <c r="D84" s="13"/>
      <c r="E84" s="176">
        <v>0</v>
      </c>
      <c r="F84" s="180">
        <f t="shared" si="1"/>
        <v>0</v>
      </c>
    </row>
    <row r="85" spans="1:6" hidden="1">
      <c r="A85" s="10" t="s">
        <v>35</v>
      </c>
      <c r="B85" s="13" t="s">
        <v>18</v>
      </c>
      <c r="C85" s="14" t="s">
        <v>26</v>
      </c>
      <c r="D85" s="13"/>
      <c r="E85" s="176">
        <v>0</v>
      </c>
      <c r="F85" s="180">
        <f t="shared" si="1"/>
        <v>0</v>
      </c>
    </row>
    <row r="86" spans="1:6" hidden="1">
      <c r="A86" s="10" t="s">
        <v>34</v>
      </c>
      <c r="B86" s="13" t="s">
        <v>19</v>
      </c>
      <c r="C86" s="14" t="s">
        <v>26</v>
      </c>
      <c r="D86" s="13"/>
      <c r="E86" s="176">
        <v>0</v>
      </c>
      <c r="F86" s="180">
        <f t="shared" si="1"/>
        <v>0</v>
      </c>
    </row>
    <row r="87" spans="1:6">
      <c r="A87" s="10" t="s">
        <v>35</v>
      </c>
      <c r="B87" s="13" t="s">
        <v>19</v>
      </c>
      <c r="C87" s="14" t="s">
        <v>26</v>
      </c>
      <c r="D87" s="13">
        <v>4</v>
      </c>
      <c r="E87" s="176">
        <v>0</v>
      </c>
      <c r="F87" s="180">
        <f t="shared" si="1"/>
        <v>0</v>
      </c>
    </row>
    <row r="88" spans="1:6" hidden="1">
      <c r="A88" s="10" t="s">
        <v>36</v>
      </c>
      <c r="B88" s="13" t="s">
        <v>16</v>
      </c>
      <c r="C88" s="14" t="s">
        <v>26</v>
      </c>
      <c r="D88" s="13"/>
      <c r="E88" s="175"/>
      <c r="F88" s="180">
        <f t="shared" si="1"/>
        <v>0</v>
      </c>
    </row>
    <row r="89" spans="1:6" hidden="1">
      <c r="A89" s="10" t="s">
        <v>36</v>
      </c>
      <c r="B89" s="13" t="s">
        <v>17</v>
      </c>
      <c r="C89" s="14" t="s">
        <v>26</v>
      </c>
      <c r="D89" s="13"/>
      <c r="E89" s="175"/>
      <c r="F89" s="180">
        <f t="shared" si="1"/>
        <v>0</v>
      </c>
    </row>
    <row r="90" spans="1:6" hidden="1">
      <c r="A90" s="10" t="s">
        <v>37</v>
      </c>
      <c r="B90" s="13" t="s">
        <v>19</v>
      </c>
      <c r="C90" s="14" t="s">
        <v>26</v>
      </c>
      <c r="D90" s="13"/>
      <c r="E90" s="175"/>
      <c r="F90" s="180">
        <f t="shared" si="1"/>
        <v>0</v>
      </c>
    </row>
    <row r="91" spans="1:6" hidden="1">
      <c r="A91" s="10" t="s">
        <v>38</v>
      </c>
      <c r="B91" s="13" t="s">
        <v>19</v>
      </c>
      <c r="C91" s="14" t="s">
        <v>26</v>
      </c>
      <c r="D91" s="13"/>
      <c r="E91" s="175"/>
      <c r="F91" s="180">
        <f t="shared" si="1"/>
        <v>0</v>
      </c>
    </row>
    <row r="92" spans="1:6" hidden="1">
      <c r="A92" s="10" t="s">
        <v>38</v>
      </c>
      <c r="B92" s="13" t="s">
        <v>20</v>
      </c>
      <c r="C92" s="14" t="s">
        <v>26</v>
      </c>
      <c r="D92" s="13"/>
      <c r="E92" s="175"/>
      <c r="F92" s="180">
        <f t="shared" si="1"/>
        <v>0</v>
      </c>
    </row>
    <row r="93" spans="1:6" hidden="1">
      <c r="A93" s="10" t="s">
        <v>39</v>
      </c>
      <c r="B93" s="13" t="s">
        <v>16</v>
      </c>
      <c r="C93" s="14" t="s">
        <v>26</v>
      </c>
      <c r="D93" s="13"/>
      <c r="E93" s="175"/>
      <c r="F93" s="180">
        <f t="shared" si="1"/>
        <v>0</v>
      </c>
    </row>
    <row r="94" spans="1:6" ht="24">
      <c r="A94" s="36" t="s">
        <v>40</v>
      </c>
      <c r="B94" s="37" t="s">
        <v>19</v>
      </c>
      <c r="C94" s="38" t="s">
        <v>26</v>
      </c>
      <c r="D94" s="37">
        <v>8</v>
      </c>
      <c r="E94" s="176">
        <v>0</v>
      </c>
      <c r="F94" s="180">
        <f t="shared" si="1"/>
        <v>0</v>
      </c>
    </row>
    <row r="95" spans="1:6">
      <c r="A95" s="10" t="s">
        <v>39</v>
      </c>
      <c r="B95" s="13" t="s">
        <v>16</v>
      </c>
      <c r="C95" s="14" t="s">
        <v>26</v>
      </c>
      <c r="D95" s="13">
        <v>1</v>
      </c>
      <c r="E95" s="176">
        <v>0</v>
      </c>
      <c r="F95" s="180">
        <f t="shared" si="1"/>
        <v>0</v>
      </c>
    </row>
    <row r="96" spans="1:6" hidden="1">
      <c r="A96" s="10" t="s">
        <v>41</v>
      </c>
      <c r="B96" s="13" t="s">
        <v>17</v>
      </c>
      <c r="C96" s="14" t="s">
        <v>26</v>
      </c>
      <c r="D96" s="13"/>
      <c r="E96" s="176">
        <v>0</v>
      </c>
      <c r="F96" s="180">
        <f t="shared" si="1"/>
        <v>0</v>
      </c>
    </row>
    <row r="97" spans="1:6">
      <c r="A97" s="10" t="s">
        <v>39</v>
      </c>
      <c r="B97" s="13" t="s">
        <v>19</v>
      </c>
      <c r="C97" s="14" t="s">
        <v>26</v>
      </c>
      <c r="D97" s="13">
        <v>12</v>
      </c>
      <c r="E97" s="176">
        <v>0</v>
      </c>
      <c r="F97" s="180">
        <f t="shared" si="1"/>
        <v>0</v>
      </c>
    </row>
    <row r="98" spans="1:6">
      <c r="A98" s="10" t="s">
        <v>42</v>
      </c>
      <c r="B98" s="13" t="s">
        <v>16</v>
      </c>
      <c r="C98" s="14" t="s">
        <v>26</v>
      </c>
      <c r="D98" s="13">
        <v>1</v>
      </c>
      <c r="E98" s="176">
        <v>0</v>
      </c>
      <c r="F98" s="180">
        <f t="shared" si="1"/>
        <v>0</v>
      </c>
    </row>
    <row r="99" spans="1:6" hidden="1">
      <c r="A99" s="10" t="s">
        <v>43</v>
      </c>
      <c r="B99" s="13" t="s">
        <v>19</v>
      </c>
      <c r="C99" s="14" t="s">
        <v>26</v>
      </c>
      <c r="D99" s="13"/>
      <c r="E99" s="176">
        <v>0</v>
      </c>
      <c r="F99" s="180">
        <f t="shared" si="1"/>
        <v>0</v>
      </c>
    </row>
    <row r="100" spans="1:6">
      <c r="A100" s="10" t="s">
        <v>42</v>
      </c>
      <c r="B100" s="13" t="s">
        <v>19</v>
      </c>
      <c r="C100" s="14" t="s">
        <v>26</v>
      </c>
      <c r="D100" s="13">
        <v>12</v>
      </c>
      <c r="E100" s="176">
        <v>0</v>
      </c>
      <c r="F100" s="180">
        <f t="shared" si="1"/>
        <v>0</v>
      </c>
    </row>
    <row r="101" spans="1:6">
      <c r="A101" s="10" t="s">
        <v>43</v>
      </c>
      <c r="B101" s="13" t="s">
        <v>20</v>
      </c>
      <c r="C101" s="14" t="s">
        <v>26</v>
      </c>
      <c r="D101" s="13">
        <v>26</v>
      </c>
      <c r="E101" s="176">
        <v>0</v>
      </c>
      <c r="F101" s="180">
        <f t="shared" si="1"/>
        <v>0</v>
      </c>
    </row>
    <row r="102" spans="1:6" hidden="1">
      <c r="A102" s="10" t="s">
        <v>44</v>
      </c>
      <c r="B102" s="13" t="s">
        <v>10</v>
      </c>
      <c r="C102" s="14" t="s">
        <v>26</v>
      </c>
      <c r="D102" s="13"/>
      <c r="E102" s="176">
        <v>0</v>
      </c>
      <c r="F102" s="180">
        <f t="shared" si="1"/>
        <v>0</v>
      </c>
    </row>
    <row r="103" spans="1:6" hidden="1">
      <c r="A103" s="10" t="s">
        <v>44</v>
      </c>
      <c r="B103" s="13" t="s">
        <v>13</v>
      </c>
      <c r="C103" s="14" t="s">
        <v>26</v>
      </c>
      <c r="D103" s="13"/>
      <c r="E103" s="176">
        <v>0</v>
      </c>
      <c r="F103" s="180">
        <f t="shared" si="1"/>
        <v>0</v>
      </c>
    </row>
    <row r="104" spans="1:6" hidden="1">
      <c r="A104" s="10" t="s">
        <v>44</v>
      </c>
      <c r="B104" s="13" t="s">
        <v>14</v>
      </c>
      <c r="C104" s="14" t="s">
        <v>26</v>
      </c>
      <c r="D104" s="13"/>
      <c r="E104" s="176">
        <v>0</v>
      </c>
      <c r="F104" s="180">
        <f t="shared" si="1"/>
        <v>0</v>
      </c>
    </row>
    <row r="105" spans="1:6" hidden="1">
      <c r="A105" s="10" t="s">
        <v>44</v>
      </c>
      <c r="B105" s="13" t="s">
        <v>16</v>
      </c>
      <c r="C105" s="14" t="s">
        <v>26</v>
      </c>
      <c r="D105" s="13"/>
      <c r="E105" s="176">
        <v>0</v>
      </c>
      <c r="F105" s="180">
        <f t="shared" si="1"/>
        <v>0</v>
      </c>
    </row>
    <row r="106" spans="1:6" hidden="1">
      <c r="A106" s="10" t="s">
        <v>44</v>
      </c>
      <c r="B106" s="13" t="s">
        <v>17</v>
      </c>
      <c r="C106" s="14" t="s">
        <v>26</v>
      </c>
      <c r="D106" s="13"/>
      <c r="E106" s="176">
        <v>0</v>
      </c>
      <c r="F106" s="180">
        <f t="shared" si="1"/>
        <v>0</v>
      </c>
    </row>
    <row r="107" spans="1:6" hidden="1">
      <c r="A107" s="10" t="s">
        <v>44</v>
      </c>
      <c r="B107" s="13" t="s">
        <v>18</v>
      </c>
      <c r="C107" s="14" t="s">
        <v>26</v>
      </c>
      <c r="D107" s="13"/>
      <c r="E107" s="176">
        <v>0</v>
      </c>
      <c r="F107" s="180">
        <f t="shared" si="1"/>
        <v>0</v>
      </c>
    </row>
    <row r="108" spans="1:6">
      <c r="A108" s="10" t="s">
        <v>45</v>
      </c>
      <c r="B108" s="13" t="s">
        <v>16</v>
      </c>
      <c r="C108" s="14" t="s">
        <v>26</v>
      </c>
      <c r="D108" s="13">
        <v>1</v>
      </c>
      <c r="E108" s="176">
        <v>0</v>
      </c>
      <c r="F108" s="180">
        <f t="shared" si="1"/>
        <v>0</v>
      </c>
    </row>
    <row r="109" spans="1:6" hidden="1">
      <c r="A109" s="10" t="s">
        <v>44</v>
      </c>
      <c r="B109" s="13" t="s">
        <v>20</v>
      </c>
      <c r="C109" s="14" t="s">
        <v>26</v>
      </c>
      <c r="D109" s="13"/>
      <c r="E109" s="176">
        <v>0</v>
      </c>
      <c r="F109" s="180">
        <f t="shared" si="1"/>
        <v>0</v>
      </c>
    </row>
    <row r="110" spans="1:6">
      <c r="A110" s="10" t="s">
        <v>46</v>
      </c>
      <c r="B110" s="13" t="s">
        <v>19</v>
      </c>
      <c r="C110" s="14" t="s">
        <v>26</v>
      </c>
      <c r="D110" s="13">
        <v>12</v>
      </c>
      <c r="E110" s="176">
        <v>0</v>
      </c>
      <c r="F110" s="180">
        <f t="shared" si="1"/>
        <v>0</v>
      </c>
    </row>
    <row r="111" spans="1:6">
      <c r="A111" s="10" t="s">
        <v>47</v>
      </c>
      <c r="B111" s="13"/>
      <c r="C111" s="14" t="s">
        <v>26</v>
      </c>
      <c r="D111" s="13">
        <v>24</v>
      </c>
      <c r="E111" s="176">
        <v>0</v>
      </c>
      <c r="F111" s="180">
        <f t="shared" si="1"/>
        <v>0</v>
      </c>
    </row>
    <row r="112" spans="1:6">
      <c r="A112" s="10" t="s">
        <v>48</v>
      </c>
      <c r="B112" s="13" t="s">
        <v>19</v>
      </c>
      <c r="C112" s="14" t="s">
        <v>26</v>
      </c>
      <c r="D112" s="13">
        <v>12</v>
      </c>
      <c r="E112" s="176">
        <v>0</v>
      </c>
      <c r="F112" s="180">
        <f t="shared" si="1"/>
        <v>0</v>
      </c>
    </row>
    <row r="113" spans="1:6" hidden="1">
      <c r="A113" s="10" t="s">
        <v>48</v>
      </c>
      <c r="B113" s="13" t="s">
        <v>19</v>
      </c>
      <c r="C113" s="14" t="s">
        <v>26</v>
      </c>
      <c r="D113" s="13"/>
      <c r="E113" s="175"/>
      <c r="F113" s="180">
        <f t="shared" si="1"/>
        <v>0</v>
      </c>
    </row>
    <row r="114" spans="1:6" hidden="1">
      <c r="A114" s="10" t="s">
        <v>49</v>
      </c>
      <c r="B114" s="13"/>
      <c r="C114" s="14" t="s">
        <v>26</v>
      </c>
      <c r="D114" s="13"/>
      <c r="E114" s="175"/>
      <c r="F114" s="180">
        <f t="shared" si="1"/>
        <v>0</v>
      </c>
    </row>
    <row r="115" spans="1:6">
      <c r="A115" s="10"/>
      <c r="B115" s="13"/>
      <c r="C115" s="14"/>
      <c r="D115" s="13"/>
      <c r="E115" s="175"/>
      <c r="F115" s="180"/>
    </row>
    <row r="116" spans="1:6">
      <c r="A116" s="54" t="s">
        <v>50</v>
      </c>
      <c r="B116" s="13"/>
      <c r="C116" s="14"/>
      <c r="D116" s="13"/>
      <c r="E116" s="175"/>
      <c r="F116" s="180"/>
    </row>
    <row r="117" spans="1:6" hidden="1">
      <c r="A117" s="10" t="s">
        <v>51</v>
      </c>
      <c r="B117" s="13" t="s">
        <v>52</v>
      </c>
      <c r="C117" s="14" t="s">
        <v>26</v>
      </c>
      <c r="D117" s="13"/>
      <c r="E117" s="175"/>
      <c r="F117" s="180">
        <f t="shared" si="1"/>
        <v>0</v>
      </c>
    </row>
    <row r="118" spans="1:6" hidden="1">
      <c r="A118" s="10" t="s">
        <v>53</v>
      </c>
      <c r="B118" s="13" t="s">
        <v>52</v>
      </c>
      <c r="C118" s="14" t="s">
        <v>26</v>
      </c>
      <c r="D118" s="13"/>
      <c r="E118" s="175"/>
      <c r="F118" s="180">
        <f t="shared" si="1"/>
        <v>0</v>
      </c>
    </row>
    <row r="119" spans="1:6" hidden="1">
      <c r="A119" s="10" t="s">
        <v>51</v>
      </c>
      <c r="B119" s="13" t="s">
        <v>52</v>
      </c>
      <c r="C119" s="14" t="s">
        <v>26</v>
      </c>
      <c r="D119" s="13"/>
      <c r="E119" s="175"/>
      <c r="F119" s="180">
        <f t="shared" si="1"/>
        <v>0</v>
      </c>
    </row>
    <row r="120" spans="1:6" hidden="1">
      <c r="A120" s="10" t="s">
        <v>54</v>
      </c>
      <c r="B120" s="35">
        <v>16867</v>
      </c>
      <c r="C120" s="14" t="s">
        <v>26</v>
      </c>
      <c r="D120" s="13"/>
      <c r="E120" s="175"/>
      <c r="F120" s="180">
        <f t="shared" si="1"/>
        <v>0</v>
      </c>
    </row>
    <row r="121" spans="1:6" hidden="1">
      <c r="A121" s="10" t="s">
        <v>55</v>
      </c>
      <c r="B121" s="13" t="s">
        <v>56</v>
      </c>
      <c r="C121" s="14" t="s">
        <v>26</v>
      </c>
      <c r="D121" s="13"/>
      <c r="E121" s="175"/>
      <c r="F121" s="180">
        <f t="shared" si="1"/>
        <v>0</v>
      </c>
    </row>
    <row r="122" spans="1:6" hidden="1">
      <c r="A122" s="10" t="s">
        <v>57</v>
      </c>
      <c r="B122" s="39"/>
      <c r="C122" s="14" t="s">
        <v>26</v>
      </c>
      <c r="D122" s="13"/>
      <c r="E122" s="175"/>
      <c r="F122" s="180">
        <f t="shared" si="1"/>
        <v>0</v>
      </c>
    </row>
    <row r="123" spans="1:6" hidden="1">
      <c r="A123" s="10" t="s">
        <v>58</v>
      </c>
      <c r="B123" s="13"/>
      <c r="C123" s="14" t="s">
        <v>26</v>
      </c>
      <c r="D123" s="13"/>
      <c r="E123" s="175"/>
      <c r="F123" s="180">
        <f t="shared" si="1"/>
        <v>0</v>
      </c>
    </row>
    <row r="124" spans="1:6" hidden="1">
      <c r="A124" s="10" t="s">
        <v>59</v>
      </c>
      <c r="B124" s="13"/>
      <c r="C124" s="14" t="s">
        <v>26</v>
      </c>
      <c r="D124" s="13"/>
      <c r="E124" s="175"/>
      <c r="F124" s="180">
        <f t="shared" si="1"/>
        <v>0</v>
      </c>
    </row>
    <row r="125" spans="1:6">
      <c r="A125" s="10" t="s">
        <v>60</v>
      </c>
      <c r="B125" s="10" t="s">
        <v>61</v>
      </c>
      <c r="C125" s="28" t="s">
        <v>26</v>
      </c>
      <c r="D125" s="10">
        <v>3</v>
      </c>
      <c r="E125" s="176">
        <v>0</v>
      </c>
      <c r="F125" s="181">
        <f t="shared" si="1"/>
        <v>0</v>
      </c>
    </row>
    <row r="126" spans="1:6" hidden="1">
      <c r="A126" s="10" t="s">
        <v>62</v>
      </c>
      <c r="B126" s="10" t="s">
        <v>63</v>
      </c>
      <c r="C126" s="28" t="s">
        <v>26</v>
      </c>
      <c r="D126" s="10"/>
      <c r="E126" s="176">
        <v>0</v>
      </c>
      <c r="F126" s="181">
        <f t="shared" si="1"/>
        <v>0</v>
      </c>
    </row>
    <row r="127" spans="1:6">
      <c r="A127" s="10" t="s">
        <v>60</v>
      </c>
      <c r="B127" s="10" t="s">
        <v>64</v>
      </c>
      <c r="C127" s="28" t="s">
        <v>26</v>
      </c>
      <c r="D127" s="10">
        <v>6</v>
      </c>
      <c r="E127" s="176">
        <v>0</v>
      </c>
      <c r="F127" s="181">
        <f t="shared" si="1"/>
        <v>0</v>
      </c>
    </row>
    <row r="128" spans="1:6">
      <c r="A128" s="10" t="s">
        <v>60</v>
      </c>
      <c r="B128" s="10" t="s">
        <v>65</v>
      </c>
      <c r="C128" s="28" t="s">
        <v>26</v>
      </c>
      <c r="D128" s="10">
        <v>2</v>
      </c>
      <c r="E128" s="176">
        <v>0</v>
      </c>
      <c r="F128" s="181">
        <f t="shared" si="1"/>
        <v>0</v>
      </c>
    </row>
    <row r="129" spans="1:7">
      <c r="A129" s="10" t="s">
        <v>60</v>
      </c>
      <c r="B129" s="10" t="s">
        <v>66</v>
      </c>
      <c r="C129" s="28" t="s">
        <v>26</v>
      </c>
      <c r="D129" s="10">
        <v>1</v>
      </c>
      <c r="E129" s="176">
        <v>0</v>
      </c>
      <c r="F129" s="181">
        <f t="shared" si="1"/>
        <v>0</v>
      </c>
    </row>
    <row r="130" spans="1:7" hidden="1">
      <c r="A130" s="10" t="s">
        <v>67</v>
      </c>
      <c r="B130" s="10" t="s">
        <v>68</v>
      </c>
      <c r="C130" s="28" t="s">
        <v>26</v>
      </c>
      <c r="D130" s="10"/>
      <c r="E130" s="176">
        <v>0</v>
      </c>
      <c r="F130" s="181">
        <f t="shared" si="1"/>
        <v>0</v>
      </c>
    </row>
    <row r="131" spans="1:7" hidden="1">
      <c r="A131" s="10" t="s">
        <v>69</v>
      </c>
      <c r="B131" s="10" t="s">
        <v>70</v>
      </c>
      <c r="C131" s="28" t="s">
        <v>26</v>
      </c>
      <c r="D131" s="10"/>
      <c r="E131" s="176">
        <v>0</v>
      </c>
      <c r="F131" s="181">
        <f t="shared" si="1"/>
        <v>0</v>
      </c>
    </row>
    <row r="132" spans="1:7" hidden="1">
      <c r="A132" s="10" t="s">
        <v>71</v>
      </c>
      <c r="B132" s="10" t="s">
        <v>72</v>
      </c>
      <c r="C132" s="28" t="s">
        <v>26</v>
      </c>
      <c r="D132" s="10"/>
      <c r="E132" s="176">
        <v>0</v>
      </c>
      <c r="F132" s="181">
        <f t="shared" si="1"/>
        <v>0</v>
      </c>
    </row>
    <row r="133" spans="1:7" hidden="1">
      <c r="A133" s="10" t="s">
        <v>73</v>
      </c>
      <c r="B133" s="10"/>
      <c r="C133" s="28" t="s">
        <v>26</v>
      </c>
      <c r="D133" s="10"/>
      <c r="E133" s="176">
        <v>0</v>
      </c>
      <c r="F133" s="181">
        <f t="shared" si="1"/>
        <v>0</v>
      </c>
    </row>
    <row r="134" spans="1:7">
      <c r="A134" s="10" t="s">
        <v>74</v>
      </c>
      <c r="B134" s="10" t="s">
        <v>75</v>
      </c>
      <c r="C134" s="28" t="s">
        <v>26</v>
      </c>
      <c r="D134" s="10">
        <v>3</v>
      </c>
      <c r="E134" s="176">
        <v>0</v>
      </c>
      <c r="F134" s="181">
        <f t="shared" si="1"/>
        <v>0</v>
      </c>
    </row>
    <row r="135" spans="1:7">
      <c r="A135" s="10" t="s">
        <v>51</v>
      </c>
      <c r="B135" s="10" t="s">
        <v>76</v>
      </c>
      <c r="C135" s="28" t="s">
        <v>26</v>
      </c>
      <c r="D135" s="10">
        <v>5</v>
      </c>
      <c r="E135" s="176">
        <v>0</v>
      </c>
      <c r="F135" s="181">
        <f t="shared" si="1"/>
        <v>0</v>
      </c>
    </row>
    <row r="136" spans="1:7">
      <c r="A136" s="56"/>
      <c r="B136" s="57"/>
      <c r="C136" s="58"/>
      <c r="D136" s="57"/>
      <c r="E136" s="177"/>
      <c r="F136" s="182"/>
    </row>
    <row r="137" spans="1:7">
      <c r="A137" s="56"/>
      <c r="B137" s="57"/>
      <c r="C137" s="58"/>
      <c r="D137" s="57"/>
      <c r="E137" s="177"/>
      <c r="F137" s="182"/>
    </row>
    <row r="138" spans="1:7">
      <c r="A138" s="56"/>
      <c r="B138" s="57"/>
      <c r="C138" s="58"/>
      <c r="D138" s="57"/>
      <c r="E138" s="177"/>
      <c r="F138" s="182"/>
    </row>
    <row r="139" spans="1:7">
      <c r="A139" s="54" t="s">
        <v>77</v>
      </c>
      <c r="B139" s="56"/>
      <c r="C139" s="58"/>
      <c r="D139" s="57"/>
      <c r="E139" s="177"/>
      <c r="F139" s="182"/>
    </row>
    <row r="140" spans="1:7">
      <c r="A140" s="10" t="s">
        <v>78</v>
      </c>
      <c r="B140" s="10" t="s">
        <v>79</v>
      </c>
      <c r="C140" s="28" t="s">
        <v>26</v>
      </c>
      <c r="D140" s="10">
        <v>1</v>
      </c>
      <c r="E140" s="176">
        <v>0</v>
      </c>
      <c r="F140" s="181">
        <f t="shared" ref="F140:F170" si="2">E140*D140</f>
        <v>0</v>
      </c>
    </row>
    <row r="141" spans="1:7">
      <c r="A141" s="10" t="s">
        <v>80</v>
      </c>
      <c r="B141" s="10" t="s">
        <v>81</v>
      </c>
      <c r="C141" s="59"/>
      <c r="D141" s="56"/>
      <c r="E141" s="177"/>
      <c r="F141" s="182"/>
      <c r="G141" s="209"/>
    </row>
    <row r="142" spans="1:7" s="144" customFormat="1">
      <c r="A142" s="30" t="s">
        <v>82</v>
      </c>
      <c r="B142" s="31" t="s">
        <v>83</v>
      </c>
      <c r="C142" s="28" t="s">
        <v>84</v>
      </c>
      <c r="D142" s="10">
        <v>2.4</v>
      </c>
      <c r="E142" s="176">
        <v>0</v>
      </c>
      <c r="F142" s="181">
        <f t="shared" si="2"/>
        <v>0</v>
      </c>
    </row>
    <row r="143" spans="1:7">
      <c r="A143" s="30" t="s">
        <v>85</v>
      </c>
      <c r="B143" s="31" t="s">
        <v>86</v>
      </c>
      <c r="C143" s="28" t="s">
        <v>84</v>
      </c>
      <c r="D143" s="10">
        <v>0.8</v>
      </c>
      <c r="E143" s="176">
        <v>0</v>
      </c>
      <c r="F143" s="181">
        <f t="shared" si="2"/>
        <v>0</v>
      </c>
    </row>
    <row r="144" spans="1:7">
      <c r="A144" s="30" t="s">
        <v>87</v>
      </c>
      <c r="B144" s="31" t="s">
        <v>88</v>
      </c>
      <c r="C144" s="28" t="s">
        <v>84</v>
      </c>
      <c r="D144" s="10">
        <f>D142-D143</f>
        <v>1.5999999999999999</v>
      </c>
      <c r="E144" s="176">
        <v>0</v>
      </c>
      <c r="F144" s="181">
        <f t="shared" si="2"/>
        <v>0</v>
      </c>
    </row>
    <row r="145" spans="1:6">
      <c r="A145" s="30" t="s">
        <v>89</v>
      </c>
      <c r="B145" s="31"/>
      <c r="C145" s="28" t="s">
        <v>84</v>
      </c>
      <c r="D145" s="10">
        <f>D143</f>
        <v>0.8</v>
      </c>
      <c r="E145" s="176">
        <v>0</v>
      </c>
      <c r="F145" s="181">
        <f t="shared" si="2"/>
        <v>0</v>
      </c>
    </row>
    <row r="146" spans="1:6">
      <c r="A146" s="10"/>
      <c r="B146" s="13"/>
      <c r="C146" s="14"/>
      <c r="D146" s="13"/>
      <c r="E146" s="175"/>
      <c r="F146" s="180"/>
    </row>
    <row r="147" spans="1:6" ht="15" customHeight="1">
      <c r="A147" s="10"/>
      <c r="B147" s="13"/>
      <c r="C147" s="14"/>
      <c r="D147" s="13"/>
      <c r="E147" s="175"/>
      <c r="F147" s="180"/>
    </row>
    <row r="148" spans="1:6" ht="16.5" hidden="1" customHeight="1">
      <c r="A148" s="54" t="s">
        <v>90</v>
      </c>
      <c r="B148" s="10"/>
      <c r="C148" s="28"/>
      <c r="D148" s="40"/>
      <c r="E148" s="175"/>
      <c r="F148" s="180"/>
    </row>
    <row r="149" spans="1:6" ht="26.25" hidden="1" customHeight="1">
      <c r="A149" s="41" t="s">
        <v>91</v>
      </c>
      <c r="B149" s="37" t="s">
        <v>92</v>
      </c>
      <c r="C149" s="38" t="s">
        <v>11</v>
      </c>
      <c r="D149" s="42"/>
      <c r="E149" s="177"/>
      <c r="F149" s="180"/>
    </row>
    <row r="150" spans="1:6" ht="12.75" hidden="1" customHeight="1">
      <c r="A150" s="41" t="s">
        <v>93</v>
      </c>
      <c r="B150" s="37" t="s">
        <v>92</v>
      </c>
      <c r="C150" s="38" t="s">
        <v>26</v>
      </c>
      <c r="D150" s="42"/>
      <c r="E150" s="177"/>
      <c r="F150" s="180"/>
    </row>
    <row r="151" spans="1:6" hidden="1">
      <c r="A151" s="21" t="s">
        <v>94</v>
      </c>
      <c r="B151" s="43"/>
      <c r="C151" s="22" t="s">
        <v>11</v>
      </c>
      <c r="D151" s="43"/>
      <c r="E151" s="175"/>
      <c r="F151" s="180"/>
    </row>
    <row r="152" spans="1:6" ht="15" hidden="1" customHeight="1">
      <c r="A152" s="10"/>
      <c r="B152" s="13"/>
      <c r="C152" s="14"/>
      <c r="D152" s="13"/>
      <c r="E152" s="175"/>
      <c r="F152" s="180"/>
    </row>
    <row r="153" spans="1:6">
      <c r="A153" s="54" t="s">
        <v>95</v>
      </c>
      <c r="B153" s="10"/>
      <c r="C153" s="45"/>
      <c r="D153" s="44"/>
      <c r="E153" s="175"/>
      <c r="F153" s="180"/>
    </row>
    <row r="154" spans="1:6" hidden="1">
      <c r="A154" s="10" t="s">
        <v>96</v>
      </c>
      <c r="B154" s="10" t="s">
        <v>97</v>
      </c>
      <c r="C154" s="45" t="s">
        <v>26</v>
      </c>
      <c r="D154" s="44"/>
      <c r="E154" s="175"/>
      <c r="F154" s="180">
        <f t="shared" si="2"/>
        <v>0</v>
      </c>
    </row>
    <row r="155" spans="1:6" hidden="1">
      <c r="A155" s="10" t="s">
        <v>98</v>
      </c>
      <c r="B155" s="10" t="s">
        <v>97</v>
      </c>
      <c r="C155" s="28" t="s">
        <v>26</v>
      </c>
      <c r="D155" s="10"/>
      <c r="E155" s="175"/>
      <c r="F155" s="180">
        <f t="shared" si="2"/>
        <v>0</v>
      </c>
    </row>
    <row r="156" spans="1:6">
      <c r="A156" s="10" t="s">
        <v>99</v>
      </c>
      <c r="B156" s="10" t="s">
        <v>97</v>
      </c>
      <c r="C156" s="28" t="s">
        <v>26</v>
      </c>
      <c r="D156" s="10">
        <v>1</v>
      </c>
      <c r="E156" s="176">
        <v>0</v>
      </c>
      <c r="F156" s="180">
        <f t="shared" si="2"/>
        <v>0</v>
      </c>
    </row>
    <row r="157" spans="1:6" hidden="1">
      <c r="A157" s="10" t="s">
        <v>33</v>
      </c>
      <c r="B157" s="10" t="s">
        <v>13</v>
      </c>
      <c r="C157" s="28" t="s">
        <v>26</v>
      </c>
      <c r="D157" s="10"/>
      <c r="E157" s="176">
        <v>0</v>
      </c>
      <c r="F157" s="180">
        <f t="shared" si="2"/>
        <v>0</v>
      </c>
    </row>
    <row r="158" spans="1:6" hidden="1">
      <c r="A158" s="10" t="s">
        <v>100</v>
      </c>
      <c r="B158" s="10" t="s">
        <v>13</v>
      </c>
      <c r="C158" s="28" t="s">
        <v>11</v>
      </c>
      <c r="D158" s="10"/>
      <c r="E158" s="176">
        <v>0</v>
      </c>
      <c r="F158" s="180">
        <f t="shared" si="2"/>
        <v>0</v>
      </c>
    </row>
    <row r="159" spans="1:6" hidden="1">
      <c r="A159" s="10" t="s">
        <v>100</v>
      </c>
      <c r="B159" s="10" t="s">
        <v>10</v>
      </c>
      <c r="C159" s="28" t="s">
        <v>11</v>
      </c>
      <c r="D159" s="16"/>
      <c r="E159" s="176">
        <v>0</v>
      </c>
      <c r="F159" s="180">
        <f t="shared" si="2"/>
        <v>0</v>
      </c>
    </row>
    <row r="160" spans="1:6" hidden="1">
      <c r="A160" s="10" t="s">
        <v>100</v>
      </c>
      <c r="B160" s="10" t="s">
        <v>13</v>
      </c>
      <c r="C160" s="28" t="s">
        <v>11</v>
      </c>
      <c r="D160" s="16"/>
      <c r="E160" s="176">
        <v>0</v>
      </c>
      <c r="F160" s="180">
        <f t="shared" si="2"/>
        <v>0</v>
      </c>
    </row>
    <row r="161" spans="1:6">
      <c r="A161" s="10" t="s">
        <v>45</v>
      </c>
      <c r="B161" s="13" t="s">
        <v>16</v>
      </c>
      <c r="C161" s="14" t="s">
        <v>26</v>
      </c>
      <c r="D161" s="13">
        <v>2</v>
      </c>
      <c r="E161" s="176">
        <v>0</v>
      </c>
      <c r="F161" s="180">
        <f t="shared" si="2"/>
        <v>0</v>
      </c>
    </row>
    <row r="162" spans="1:6">
      <c r="A162" s="10" t="s">
        <v>100</v>
      </c>
      <c r="B162" s="10" t="s">
        <v>14</v>
      </c>
      <c r="C162" s="28" t="s">
        <v>11</v>
      </c>
      <c r="D162" s="16">
        <v>45</v>
      </c>
      <c r="E162" s="176">
        <v>0</v>
      </c>
      <c r="F162" s="180">
        <f t="shared" si="2"/>
        <v>0</v>
      </c>
    </row>
    <row r="163" spans="1:6" hidden="1">
      <c r="A163" s="10" t="s">
        <v>100</v>
      </c>
      <c r="B163" s="10" t="s">
        <v>17</v>
      </c>
      <c r="C163" s="28" t="s">
        <v>11</v>
      </c>
      <c r="D163" s="16"/>
      <c r="E163" s="176">
        <v>0</v>
      </c>
      <c r="F163" s="180">
        <f t="shared" si="2"/>
        <v>0</v>
      </c>
    </row>
    <row r="164" spans="1:6">
      <c r="A164" s="10" t="s">
        <v>100</v>
      </c>
      <c r="B164" s="10" t="s">
        <v>18</v>
      </c>
      <c r="C164" s="28" t="s">
        <v>11</v>
      </c>
      <c r="D164" s="16">
        <v>5</v>
      </c>
      <c r="E164" s="176">
        <v>0</v>
      </c>
      <c r="F164" s="180">
        <f t="shared" si="2"/>
        <v>0</v>
      </c>
    </row>
    <row r="165" spans="1:6" hidden="1">
      <c r="A165" s="10" t="s">
        <v>101</v>
      </c>
      <c r="B165" s="10" t="s">
        <v>10</v>
      </c>
      <c r="C165" s="28" t="s">
        <v>11</v>
      </c>
      <c r="D165" s="16"/>
      <c r="E165" s="176">
        <v>0</v>
      </c>
      <c r="F165" s="180">
        <f t="shared" si="2"/>
        <v>0</v>
      </c>
    </row>
    <row r="166" spans="1:6" hidden="1">
      <c r="A166" s="10" t="s">
        <v>101</v>
      </c>
      <c r="B166" s="10" t="s">
        <v>13</v>
      </c>
      <c r="C166" s="28" t="s">
        <v>11</v>
      </c>
      <c r="D166" s="16"/>
      <c r="E166" s="176">
        <v>0</v>
      </c>
      <c r="F166" s="180">
        <f t="shared" si="2"/>
        <v>0</v>
      </c>
    </row>
    <row r="167" spans="1:6" hidden="1">
      <c r="A167" s="10" t="s">
        <v>101</v>
      </c>
      <c r="B167" s="10" t="s">
        <v>14</v>
      </c>
      <c r="C167" s="28" t="s">
        <v>11</v>
      </c>
      <c r="D167" s="16"/>
      <c r="E167" s="176">
        <v>0</v>
      </c>
      <c r="F167" s="180">
        <f t="shared" si="2"/>
        <v>0</v>
      </c>
    </row>
    <row r="168" spans="1:6">
      <c r="A168" s="10" t="s">
        <v>22</v>
      </c>
      <c r="B168" s="10" t="s">
        <v>14</v>
      </c>
      <c r="C168" s="28" t="s">
        <v>11</v>
      </c>
      <c r="D168" s="16">
        <v>45</v>
      </c>
      <c r="E168" s="176">
        <v>0</v>
      </c>
      <c r="F168" s="180">
        <f t="shared" si="2"/>
        <v>0</v>
      </c>
    </row>
    <row r="169" spans="1:6" hidden="1">
      <c r="A169" s="10" t="s">
        <v>21</v>
      </c>
      <c r="B169" s="10" t="s">
        <v>17</v>
      </c>
      <c r="C169" s="28" t="s">
        <v>11</v>
      </c>
      <c r="D169" s="16"/>
      <c r="E169" s="176">
        <v>0</v>
      </c>
      <c r="F169" s="180">
        <f t="shared" si="2"/>
        <v>0</v>
      </c>
    </row>
    <row r="170" spans="1:6">
      <c r="A170" s="10" t="s">
        <v>102</v>
      </c>
      <c r="B170" s="10" t="s">
        <v>18</v>
      </c>
      <c r="C170" s="28" t="s">
        <v>11</v>
      </c>
      <c r="D170" s="16">
        <v>5</v>
      </c>
      <c r="E170" s="176">
        <v>0</v>
      </c>
      <c r="F170" s="180">
        <f t="shared" si="2"/>
        <v>0</v>
      </c>
    </row>
    <row r="171" spans="1:6">
      <c r="A171" s="34"/>
      <c r="B171" s="34"/>
      <c r="C171" s="33"/>
      <c r="D171" s="34"/>
      <c r="F171" s="179">
        <f>SUM(F10:F170)</f>
        <v>0</v>
      </c>
    </row>
    <row r="172" spans="1:6">
      <c r="A172" s="11"/>
      <c r="B172" s="11"/>
      <c r="C172" s="11"/>
      <c r="D172" s="11"/>
    </row>
    <row r="173" spans="1:6">
      <c r="A173" s="225" t="s">
        <v>316</v>
      </c>
      <c r="B173" s="11"/>
      <c r="C173" s="11"/>
      <c r="D173" s="11"/>
    </row>
  </sheetData>
  <phoneticPr fontId="0" type="noConversion"/>
  <pageMargins left="0.78740157499999996" right="0.78740157499999996" top="0.984251969" bottom="0.984251969" header="0.4921259845" footer="0.4921259845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60"/>
  </sheetPr>
  <dimension ref="A1:N49"/>
  <sheetViews>
    <sheetView view="pageBreakPreview" zoomScaleNormal="100" zoomScaleSheetLayoutView="100" workbookViewId="0">
      <selection activeCell="I26" sqref="I26"/>
    </sheetView>
  </sheetViews>
  <sheetFormatPr defaultRowHeight="12.75"/>
  <cols>
    <col min="1" max="1" width="65.7109375" customWidth="1"/>
    <col min="2" max="2" width="14.42578125" customWidth="1"/>
    <col min="3" max="3" width="14.5703125" customWidth="1"/>
    <col min="4" max="4" width="8" hidden="1" customWidth="1"/>
    <col min="6" max="6" width="12.5703125" customWidth="1"/>
    <col min="8" max="8" width="15.28515625" customWidth="1"/>
    <col min="9" max="9" width="29.42578125" style="208" customWidth="1"/>
  </cols>
  <sheetData>
    <row r="1" spans="1:14" ht="39.950000000000003" customHeight="1">
      <c r="A1" s="162" t="s">
        <v>0</v>
      </c>
      <c r="B1" s="162" t="s">
        <v>1</v>
      </c>
      <c r="C1" s="163" t="s">
        <v>103</v>
      </c>
      <c r="D1" s="163" t="s">
        <v>104</v>
      </c>
      <c r="E1" s="162" t="s">
        <v>2</v>
      </c>
      <c r="F1" s="162" t="s">
        <v>3</v>
      </c>
      <c r="G1" s="164" t="s">
        <v>239</v>
      </c>
      <c r="H1" s="164" t="s">
        <v>8</v>
      </c>
    </row>
    <row r="2" spans="1:14" ht="15.75">
      <c r="A2" s="2" t="s">
        <v>307</v>
      </c>
      <c r="B2" s="212"/>
      <c r="C2" s="212"/>
      <c r="D2" s="212"/>
      <c r="E2" s="212"/>
      <c r="F2" s="212"/>
      <c r="G2" s="213"/>
      <c r="H2" s="213"/>
    </row>
    <row r="3" spans="1:14" ht="15.75">
      <c r="A3" s="2"/>
      <c r="B3" s="212"/>
      <c r="C3" s="212"/>
      <c r="D3" s="212"/>
      <c r="E3" s="212"/>
      <c r="F3" s="212"/>
      <c r="G3" s="213"/>
      <c r="H3" s="213"/>
    </row>
    <row r="4" spans="1:14">
      <c r="A4" s="20" t="s">
        <v>105</v>
      </c>
      <c r="B4" s="3"/>
      <c r="C4" s="5"/>
      <c r="D4" s="3"/>
      <c r="E4" s="4"/>
      <c r="F4" s="10"/>
      <c r="G4" s="213"/>
      <c r="H4" s="213"/>
    </row>
    <row r="5" spans="1:14" ht="45" customHeight="1">
      <c r="A5" s="214" t="s">
        <v>298</v>
      </c>
      <c r="B5" s="214" t="s">
        <v>106</v>
      </c>
      <c r="C5" s="215" t="s">
        <v>107</v>
      </c>
      <c r="D5" s="214"/>
      <c r="E5" s="216" t="s">
        <v>26</v>
      </c>
      <c r="F5" s="217">
        <v>13</v>
      </c>
      <c r="G5" s="218">
        <v>0</v>
      </c>
      <c r="H5" s="219">
        <f>G5*F5</f>
        <v>0</v>
      </c>
      <c r="I5" s="183"/>
      <c r="J5" s="184"/>
      <c r="K5" s="184"/>
      <c r="L5" s="184"/>
      <c r="M5" s="184"/>
      <c r="N5" s="184"/>
    </row>
    <row r="6" spans="1:14" ht="50.25" customHeight="1">
      <c r="A6" s="36" t="s">
        <v>315</v>
      </c>
      <c r="B6" s="10" t="s">
        <v>106</v>
      </c>
      <c r="C6" s="223" t="s">
        <v>108</v>
      </c>
      <c r="D6" s="10"/>
      <c r="E6" s="28" t="s">
        <v>26</v>
      </c>
      <c r="F6" s="10">
        <v>1</v>
      </c>
      <c r="G6" s="221">
        <v>0</v>
      </c>
      <c r="H6" s="224">
        <f t="shared" ref="H6:H43" si="0">G6*F6</f>
        <v>0</v>
      </c>
      <c r="I6" s="183"/>
      <c r="J6" s="184"/>
      <c r="K6" s="184"/>
      <c r="L6" s="184"/>
      <c r="M6" s="184"/>
      <c r="N6" s="184"/>
    </row>
    <row r="7" spans="1:14">
      <c r="A7" s="3" t="s">
        <v>299</v>
      </c>
      <c r="B7" s="3"/>
      <c r="C7" s="25" t="s">
        <v>108</v>
      </c>
      <c r="D7" s="3"/>
      <c r="E7" s="4" t="s">
        <v>26</v>
      </c>
      <c r="F7" s="10">
        <v>1</v>
      </c>
      <c r="G7" s="221">
        <v>0</v>
      </c>
      <c r="H7" s="222">
        <f t="shared" si="0"/>
        <v>0</v>
      </c>
    </row>
    <row r="8" spans="1:14">
      <c r="A8" s="3" t="s">
        <v>308</v>
      </c>
      <c r="B8" s="3" t="s">
        <v>106</v>
      </c>
      <c r="C8" s="25" t="s">
        <v>109</v>
      </c>
      <c r="D8" s="3"/>
      <c r="E8" s="4" t="s">
        <v>26</v>
      </c>
      <c r="F8" s="10">
        <v>3</v>
      </c>
      <c r="G8" s="221">
        <v>0</v>
      </c>
      <c r="H8" s="222">
        <f t="shared" si="0"/>
        <v>0</v>
      </c>
    </row>
    <row r="9" spans="1:14" ht="13.5" customHeight="1">
      <c r="A9" s="3" t="s">
        <v>309</v>
      </c>
      <c r="B9" s="3" t="s">
        <v>106</v>
      </c>
      <c r="C9" s="25" t="s">
        <v>110</v>
      </c>
      <c r="D9" s="3"/>
      <c r="E9" s="4" t="s">
        <v>26</v>
      </c>
      <c r="F9" s="10">
        <v>12</v>
      </c>
      <c r="G9" s="221">
        <v>0</v>
      </c>
      <c r="H9" s="222">
        <f t="shared" si="0"/>
        <v>0</v>
      </c>
    </row>
    <row r="10" spans="1:14" ht="13.5" customHeight="1">
      <c r="A10" s="3" t="s">
        <v>300</v>
      </c>
      <c r="B10" s="3" t="s">
        <v>106</v>
      </c>
      <c r="C10" s="25" t="s">
        <v>111</v>
      </c>
      <c r="D10" s="3"/>
      <c r="E10" s="4" t="s">
        <v>26</v>
      </c>
      <c r="F10" s="10">
        <v>1</v>
      </c>
      <c r="G10" s="221">
        <v>0</v>
      </c>
      <c r="H10" s="222">
        <f t="shared" si="0"/>
        <v>0</v>
      </c>
      <c r="I10" s="184"/>
    </row>
    <row r="11" spans="1:14" ht="13.5" customHeight="1">
      <c r="A11" s="3" t="s">
        <v>310</v>
      </c>
      <c r="B11" s="3" t="s">
        <v>106</v>
      </c>
      <c r="C11" s="25" t="s">
        <v>112</v>
      </c>
      <c r="D11" s="3"/>
      <c r="E11" s="4" t="s">
        <v>26</v>
      </c>
      <c r="F11" s="10">
        <v>4</v>
      </c>
      <c r="G11" s="221">
        <v>0</v>
      </c>
      <c r="H11" s="222">
        <f t="shared" si="0"/>
        <v>0</v>
      </c>
      <c r="I11" s="184"/>
    </row>
    <row r="12" spans="1:14">
      <c r="A12" s="3" t="s">
        <v>311</v>
      </c>
      <c r="B12" s="3" t="s">
        <v>106</v>
      </c>
      <c r="C12" s="25" t="s">
        <v>113</v>
      </c>
      <c r="D12" s="3"/>
      <c r="E12" s="4" t="s">
        <v>26</v>
      </c>
      <c r="F12" s="10">
        <v>1</v>
      </c>
      <c r="G12" s="221">
        <v>0</v>
      </c>
      <c r="H12" s="222">
        <f t="shared" si="0"/>
        <v>0</v>
      </c>
    </row>
    <row r="13" spans="1:14" ht="38.25" customHeight="1">
      <c r="A13" s="3" t="s">
        <v>312</v>
      </c>
      <c r="B13" s="3" t="s">
        <v>114</v>
      </c>
      <c r="C13" s="25" t="s">
        <v>115</v>
      </c>
      <c r="D13" s="3"/>
      <c r="E13" s="4" t="s">
        <v>26</v>
      </c>
      <c r="F13" s="10">
        <v>2</v>
      </c>
      <c r="G13" s="221">
        <v>0</v>
      </c>
      <c r="H13" s="222">
        <f t="shared" si="0"/>
        <v>0</v>
      </c>
      <c r="I13" s="184"/>
    </row>
    <row r="14" spans="1:14" ht="30.75" hidden="1" customHeight="1">
      <c r="A14" s="3" t="s">
        <v>116</v>
      </c>
      <c r="B14" s="3" t="s">
        <v>117</v>
      </c>
      <c r="C14" s="25"/>
      <c r="D14" s="3"/>
      <c r="E14" s="4" t="s">
        <v>26</v>
      </c>
      <c r="F14" s="10"/>
      <c r="G14" s="221"/>
      <c r="H14" s="222">
        <f t="shared" si="0"/>
        <v>0</v>
      </c>
    </row>
    <row r="15" spans="1:14" ht="30" hidden="1" customHeight="1">
      <c r="A15" s="3" t="s">
        <v>118</v>
      </c>
      <c r="B15" s="3" t="s">
        <v>117</v>
      </c>
      <c r="C15" s="25"/>
      <c r="D15" s="3"/>
      <c r="E15" s="4" t="s">
        <v>26</v>
      </c>
      <c r="F15" s="10"/>
      <c r="G15" s="221"/>
      <c r="H15" s="222">
        <f t="shared" si="0"/>
        <v>0</v>
      </c>
    </row>
    <row r="16" spans="1:14" ht="24">
      <c r="A16" s="220" t="s">
        <v>301</v>
      </c>
      <c r="B16" s="3" t="s">
        <v>106</v>
      </c>
      <c r="C16" s="25" t="s">
        <v>119</v>
      </c>
      <c r="D16" s="3"/>
      <c r="E16" s="4" t="s">
        <v>26</v>
      </c>
      <c r="F16" s="10">
        <v>6</v>
      </c>
      <c r="G16" s="221">
        <v>0</v>
      </c>
      <c r="H16" s="222">
        <f t="shared" si="0"/>
        <v>0</v>
      </c>
      <c r="I16" s="184"/>
    </row>
    <row r="17" spans="1:9" ht="24">
      <c r="A17" s="36" t="s">
        <v>303</v>
      </c>
      <c r="B17" s="10" t="s">
        <v>114</v>
      </c>
      <c r="C17" s="223" t="s">
        <v>302</v>
      </c>
      <c r="D17" s="10"/>
      <c r="E17" s="28" t="s">
        <v>26</v>
      </c>
      <c r="F17" s="10">
        <v>1</v>
      </c>
      <c r="G17" s="221">
        <v>0</v>
      </c>
      <c r="H17" s="224">
        <f t="shared" ref="H17" si="1">G17*F17</f>
        <v>0</v>
      </c>
      <c r="I17" s="211"/>
    </row>
    <row r="18" spans="1:9">
      <c r="A18" s="3" t="s">
        <v>120</v>
      </c>
      <c r="B18" s="3"/>
      <c r="C18" s="25" t="s">
        <v>108</v>
      </c>
      <c r="D18" s="3"/>
      <c r="E18" s="4" t="s">
        <v>26</v>
      </c>
      <c r="F18" s="10">
        <v>1</v>
      </c>
      <c r="G18" s="221">
        <v>0</v>
      </c>
      <c r="H18" s="222">
        <f t="shared" si="0"/>
        <v>0</v>
      </c>
    </row>
    <row r="19" spans="1:9">
      <c r="A19" s="3" t="s">
        <v>122</v>
      </c>
      <c r="B19" s="3"/>
      <c r="C19" s="25"/>
      <c r="D19" s="3"/>
      <c r="E19" s="4"/>
      <c r="F19" s="10"/>
      <c r="G19" s="221"/>
      <c r="H19" s="222">
        <f t="shared" si="0"/>
        <v>0</v>
      </c>
    </row>
    <row r="20" spans="1:9">
      <c r="A20" s="3"/>
      <c r="B20" s="3"/>
      <c r="C20" s="25"/>
      <c r="D20" s="3"/>
      <c r="E20" s="4"/>
      <c r="F20" s="10"/>
      <c r="G20" s="221"/>
      <c r="H20" s="222">
        <f t="shared" si="0"/>
        <v>0</v>
      </c>
    </row>
    <row r="21" spans="1:9">
      <c r="A21" s="20" t="s">
        <v>123</v>
      </c>
      <c r="B21" s="3"/>
      <c r="C21" s="25"/>
      <c r="D21" s="3"/>
      <c r="E21" s="4"/>
      <c r="F21" s="10"/>
      <c r="G21" s="221"/>
      <c r="H21" s="222">
        <f t="shared" si="0"/>
        <v>0</v>
      </c>
    </row>
    <row r="22" spans="1:9">
      <c r="A22" s="3" t="s">
        <v>124</v>
      </c>
      <c r="B22" s="3" t="s">
        <v>114</v>
      </c>
      <c r="C22" s="26" t="s">
        <v>125</v>
      </c>
      <c r="D22" s="3"/>
      <c r="E22" s="4" t="s">
        <v>26</v>
      </c>
      <c r="F22" s="10">
        <v>13</v>
      </c>
      <c r="G22" s="221">
        <v>0</v>
      </c>
      <c r="H22" s="222">
        <f t="shared" si="0"/>
        <v>0</v>
      </c>
    </row>
    <row r="23" spans="1:9">
      <c r="A23" s="3" t="s">
        <v>124</v>
      </c>
      <c r="B23" s="3" t="s">
        <v>114</v>
      </c>
      <c r="C23" s="26" t="s">
        <v>112</v>
      </c>
      <c r="D23" s="3"/>
      <c r="E23" s="4" t="s">
        <v>26</v>
      </c>
      <c r="F23" s="10">
        <v>4</v>
      </c>
      <c r="G23" s="221">
        <v>0</v>
      </c>
      <c r="H23" s="222">
        <f t="shared" si="0"/>
        <v>0</v>
      </c>
    </row>
    <row r="24" spans="1:9">
      <c r="A24" s="3" t="s">
        <v>126</v>
      </c>
      <c r="B24" s="3" t="s">
        <v>114</v>
      </c>
      <c r="C24" s="25" t="s">
        <v>113</v>
      </c>
      <c r="D24" s="3"/>
      <c r="E24" s="4" t="s">
        <v>26</v>
      </c>
      <c r="F24" s="10">
        <v>1</v>
      </c>
      <c r="G24" s="221">
        <v>0</v>
      </c>
      <c r="H24" s="222">
        <f t="shared" si="0"/>
        <v>0</v>
      </c>
    </row>
    <row r="25" spans="1:9">
      <c r="A25" s="3" t="s">
        <v>127</v>
      </c>
      <c r="B25" s="3" t="s">
        <v>114</v>
      </c>
      <c r="C25" s="26" t="s">
        <v>128</v>
      </c>
      <c r="D25" s="3"/>
      <c r="E25" s="4" t="s">
        <v>26</v>
      </c>
      <c r="F25" s="10">
        <v>7</v>
      </c>
      <c r="G25" s="221">
        <v>0</v>
      </c>
      <c r="H25" s="222">
        <f t="shared" si="0"/>
        <v>0</v>
      </c>
    </row>
    <row r="26" spans="1:9">
      <c r="A26" s="3" t="s">
        <v>129</v>
      </c>
      <c r="B26" s="3" t="s">
        <v>117</v>
      </c>
      <c r="C26" s="26" t="s">
        <v>130</v>
      </c>
      <c r="D26" s="3"/>
      <c r="E26" s="4" t="s">
        <v>26</v>
      </c>
      <c r="F26" s="10">
        <v>2</v>
      </c>
      <c r="G26" s="221">
        <v>0</v>
      </c>
      <c r="H26" s="222">
        <f t="shared" si="0"/>
        <v>0</v>
      </c>
    </row>
    <row r="27" spans="1:9">
      <c r="A27" s="3" t="s">
        <v>131</v>
      </c>
      <c r="B27" s="3" t="s">
        <v>114</v>
      </c>
      <c r="C27" s="25" t="s">
        <v>132</v>
      </c>
      <c r="D27" s="3" t="s">
        <v>114</v>
      </c>
      <c r="E27" s="4" t="s">
        <v>26</v>
      </c>
      <c r="F27" s="10">
        <v>14</v>
      </c>
      <c r="G27" s="221">
        <v>0</v>
      </c>
      <c r="H27" s="222">
        <f t="shared" si="0"/>
        <v>0</v>
      </c>
    </row>
    <row r="28" spans="1:9">
      <c r="A28" s="3" t="s">
        <v>133</v>
      </c>
      <c r="B28" s="3" t="s">
        <v>114</v>
      </c>
      <c r="C28" s="25" t="s">
        <v>132</v>
      </c>
      <c r="D28" s="3" t="s">
        <v>114</v>
      </c>
      <c r="E28" s="4" t="s">
        <v>26</v>
      </c>
      <c r="F28" s="10">
        <v>14</v>
      </c>
      <c r="G28" s="221">
        <v>0</v>
      </c>
      <c r="H28" s="222">
        <f t="shared" si="0"/>
        <v>0</v>
      </c>
    </row>
    <row r="29" spans="1:9">
      <c r="A29" s="3"/>
      <c r="B29" s="3"/>
      <c r="C29" s="25"/>
      <c r="D29" s="3"/>
      <c r="E29" s="4"/>
      <c r="F29" s="10"/>
      <c r="G29" s="221"/>
      <c r="H29" s="222">
        <f t="shared" si="0"/>
        <v>0</v>
      </c>
    </row>
    <row r="30" spans="1:9">
      <c r="A30" s="20" t="s">
        <v>134</v>
      </c>
      <c r="B30" s="3"/>
      <c r="C30" s="25"/>
      <c r="D30" s="3"/>
      <c r="E30" s="4"/>
      <c r="F30" s="10"/>
      <c r="G30" s="221"/>
      <c r="H30" s="222">
        <f t="shared" si="0"/>
        <v>0</v>
      </c>
    </row>
    <row r="31" spans="1:9">
      <c r="A31" s="10" t="s">
        <v>135</v>
      </c>
      <c r="B31" s="7" t="s">
        <v>136</v>
      </c>
      <c r="C31" s="26" t="s">
        <v>137</v>
      </c>
      <c r="D31" s="3" t="s">
        <v>114</v>
      </c>
      <c r="E31" s="4" t="s">
        <v>26</v>
      </c>
      <c r="F31" s="31">
        <v>14</v>
      </c>
      <c r="G31" s="221">
        <v>0</v>
      </c>
      <c r="H31" s="222">
        <f t="shared" si="0"/>
        <v>0</v>
      </c>
    </row>
    <row r="32" spans="1:9" hidden="1">
      <c r="A32" s="10" t="s">
        <v>138</v>
      </c>
      <c r="B32" s="7" t="s">
        <v>139</v>
      </c>
      <c r="C32" s="26"/>
      <c r="D32" s="3" t="s">
        <v>114</v>
      </c>
      <c r="E32" s="4" t="s">
        <v>26</v>
      </c>
      <c r="F32" s="31"/>
      <c r="G32" s="221"/>
      <c r="H32" s="222">
        <f t="shared" si="0"/>
        <v>0</v>
      </c>
    </row>
    <row r="33" spans="1:9">
      <c r="A33" s="10" t="s">
        <v>313</v>
      </c>
      <c r="B33" s="7" t="s">
        <v>136</v>
      </c>
      <c r="C33" s="26" t="s">
        <v>128</v>
      </c>
      <c r="D33" s="3" t="s">
        <v>114</v>
      </c>
      <c r="E33" s="4" t="s">
        <v>26</v>
      </c>
      <c r="F33" s="31">
        <v>4</v>
      </c>
      <c r="G33" s="221">
        <v>0</v>
      </c>
      <c r="H33" s="222">
        <f t="shared" si="0"/>
        <v>0</v>
      </c>
      <c r="I33" s="211"/>
    </row>
    <row r="34" spans="1:9" hidden="1">
      <c r="A34" s="10" t="s">
        <v>140</v>
      </c>
      <c r="B34" s="7" t="s">
        <v>136</v>
      </c>
      <c r="C34" s="26"/>
      <c r="D34" s="3" t="s">
        <v>114</v>
      </c>
      <c r="E34" s="4" t="s">
        <v>26</v>
      </c>
      <c r="F34" s="31"/>
      <c r="G34" s="221"/>
      <c r="H34" s="222">
        <f t="shared" si="0"/>
        <v>0</v>
      </c>
    </row>
    <row r="35" spans="1:9" hidden="1">
      <c r="A35" s="10" t="s">
        <v>141</v>
      </c>
      <c r="B35" s="3" t="s">
        <v>136</v>
      </c>
      <c r="C35" s="26"/>
      <c r="D35" s="3" t="s">
        <v>114</v>
      </c>
      <c r="E35" s="4" t="s">
        <v>26</v>
      </c>
      <c r="F35" s="10"/>
      <c r="G35" s="221"/>
      <c r="H35" s="222">
        <f t="shared" si="0"/>
        <v>0</v>
      </c>
    </row>
    <row r="36" spans="1:9" hidden="1">
      <c r="A36" s="10" t="s">
        <v>142</v>
      </c>
      <c r="B36" s="3" t="s">
        <v>136</v>
      </c>
      <c r="C36" s="26"/>
      <c r="D36" s="3" t="s">
        <v>114</v>
      </c>
      <c r="E36" s="4" t="s">
        <v>26</v>
      </c>
      <c r="F36" s="10"/>
      <c r="G36" s="221"/>
      <c r="H36" s="222">
        <f t="shared" si="0"/>
        <v>0</v>
      </c>
    </row>
    <row r="37" spans="1:9" hidden="1">
      <c r="A37" s="10"/>
      <c r="B37" s="7"/>
      <c r="C37" s="26"/>
      <c r="D37" s="3"/>
      <c r="E37" s="4" t="s">
        <v>26</v>
      </c>
      <c r="F37" s="10"/>
      <c r="G37" s="221"/>
      <c r="H37" s="222">
        <f t="shared" si="0"/>
        <v>0</v>
      </c>
    </row>
    <row r="38" spans="1:9" hidden="1">
      <c r="A38" s="10" t="s">
        <v>138</v>
      </c>
      <c r="B38" s="7" t="s">
        <v>139</v>
      </c>
      <c r="C38" s="26"/>
      <c r="D38" s="3" t="s">
        <v>114</v>
      </c>
      <c r="E38" s="4" t="s">
        <v>26</v>
      </c>
      <c r="F38" s="10"/>
      <c r="G38" s="221"/>
      <c r="H38" s="222">
        <f t="shared" si="0"/>
        <v>0</v>
      </c>
    </row>
    <row r="39" spans="1:9">
      <c r="A39" s="10" t="s">
        <v>304</v>
      </c>
      <c r="B39" s="7" t="s">
        <v>136</v>
      </c>
      <c r="C39" s="26" t="s">
        <v>119</v>
      </c>
      <c r="D39" s="3"/>
      <c r="E39" s="4" t="s">
        <v>26</v>
      </c>
      <c r="F39" s="10">
        <v>6</v>
      </c>
      <c r="G39" s="221">
        <v>0</v>
      </c>
      <c r="H39" s="222">
        <f t="shared" si="0"/>
        <v>0</v>
      </c>
      <c r="I39" s="211"/>
    </row>
    <row r="40" spans="1:9">
      <c r="A40" s="10" t="s">
        <v>314</v>
      </c>
      <c r="B40" s="7" t="s">
        <v>136</v>
      </c>
      <c r="C40" s="25" t="s">
        <v>113</v>
      </c>
      <c r="D40" s="3"/>
      <c r="E40" s="4" t="s">
        <v>26</v>
      </c>
      <c r="F40" s="10">
        <v>1</v>
      </c>
      <c r="G40" s="221">
        <v>0</v>
      </c>
      <c r="H40" s="222">
        <f t="shared" si="0"/>
        <v>0</v>
      </c>
      <c r="I40" s="211"/>
    </row>
    <row r="41" spans="1:9" hidden="1">
      <c r="A41" s="10" t="s">
        <v>140</v>
      </c>
      <c r="B41" s="7" t="s">
        <v>136</v>
      </c>
      <c r="C41" s="26"/>
      <c r="D41" s="3" t="s">
        <v>114</v>
      </c>
      <c r="E41" s="4" t="s">
        <v>26</v>
      </c>
      <c r="F41" s="10"/>
      <c r="G41" s="221"/>
      <c r="H41" s="222">
        <f t="shared" si="0"/>
        <v>0</v>
      </c>
    </row>
    <row r="42" spans="1:9">
      <c r="A42" s="10" t="s">
        <v>143</v>
      </c>
      <c r="B42" s="3"/>
      <c r="C42" s="26"/>
      <c r="D42" s="3" t="s">
        <v>114</v>
      </c>
      <c r="E42" s="4" t="s">
        <v>26</v>
      </c>
      <c r="F42" s="31">
        <v>42</v>
      </c>
      <c r="G42" s="221">
        <v>0</v>
      </c>
      <c r="H42" s="222">
        <f t="shared" si="0"/>
        <v>0</v>
      </c>
      <c r="I42" s="211"/>
    </row>
    <row r="43" spans="1:9">
      <c r="A43" s="10" t="s">
        <v>144</v>
      </c>
      <c r="B43" s="3" t="s">
        <v>145</v>
      </c>
      <c r="C43" s="26"/>
      <c r="D43" s="3" t="s">
        <v>114</v>
      </c>
      <c r="E43" s="4" t="s">
        <v>26</v>
      </c>
      <c r="F43" s="10">
        <v>3</v>
      </c>
      <c r="G43" s="221">
        <v>0</v>
      </c>
      <c r="H43" s="222">
        <f t="shared" si="0"/>
        <v>0</v>
      </c>
    </row>
    <row r="44" spans="1:9" hidden="1">
      <c r="A44" s="10" t="s">
        <v>146</v>
      </c>
      <c r="B44" s="12" t="s">
        <v>147</v>
      </c>
      <c r="C44" s="26" t="s">
        <v>148</v>
      </c>
      <c r="D44" s="3"/>
      <c r="E44" s="4" t="s">
        <v>26</v>
      </c>
      <c r="F44" s="13"/>
      <c r="G44" s="11"/>
      <c r="H44" s="178"/>
    </row>
    <row r="45" spans="1:9" hidden="1">
      <c r="A45" s="10" t="s">
        <v>149</v>
      </c>
      <c r="B45" s="12" t="s">
        <v>150</v>
      </c>
      <c r="C45" s="26" t="s">
        <v>148</v>
      </c>
      <c r="D45" s="3"/>
      <c r="E45" s="4" t="s">
        <v>26</v>
      </c>
      <c r="F45" s="13"/>
      <c r="G45" s="11"/>
      <c r="H45" s="178"/>
    </row>
    <row r="46" spans="1:9" hidden="1">
      <c r="A46" s="10" t="s">
        <v>151</v>
      </c>
      <c r="B46" s="12" t="s">
        <v>152</v>
      </c>
      <c r="C46" s="26" t="s">
        <v>148</v>
      </c>
      <c r="D46" s="3"/>
      <c r="E46" s="4" t="s">
        <v>26</v>
      </c>
      <c r="F46" s="13"/>
      <c r="G46" s="11"/>
      <c r="H46" s="178"/>
    </row>
    <row r="47" spans="1:9">
      <c r="C47" s="27"/>
      <c r="H47" s="179">
        <f>SUM(H5:H46)</f>
        <v>0</v>
      </c>
    </row>
    <row r="49" spans="1:1">
      <c r="A49" s="226" t="s">
        <v>316</v>
      </c>
    </row>
  </sheetData>
  <phoneticPr fontId="0" type="noConversion"/>
  <pageMargins left="0.78740157499999996" right="0.78740157499999996" top="0.984251969" bottom="0.984251969" header="0.4921259845" footer="0.4921259845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60"/>
  </sheetPr>
  <dimension ref="A1:H93"/>
  <sheetViews>
    <sheetView view="pageBreakPreview" zoomScaleNormal="100" zoomScaleSheetLayoutView="100" workbookViewId="0">
      <selection activeCell="I91" sqref="I91"/>
    </sheetView>
  </sheetViews>
  <sheetFormatPr defaultRowHeight="12.75"/>
  <cols>
    <col min="1" max="1" width="50.140625" customWidth="1"/>
    <col min="2" max="2" width="18.7109375" customWidth="1"/>
    <col min="3" max="3" width="12.5703125" style="27" customWidth="1"/>
    <col min="4" max="4" width="9.140625" style="27"/>
    <col min="5" max="5" width="10.7109375" style="27" customWidth="1"/>
    <col min="6" max="6" width="9.28515625" style="27" bestFit="1" customWidth="1"/>
    <col min="7" max="7" width="13.140625" style="170" bestFit="1" customWidth="1"/>
  </cols>
  <sheetData>
    <row r="1" spans="1:7" ht="39.950000000000003" customHeight="1">
      <c r="A1" s="162" t="s">
        <v>0</v>
      </c>
      <c r="B1" s="162" t="s">
        <v>1</v>
      </c>
      <c r="C1" s="163" t="s">
        <v>104</v>
      </c>
      <c r="D1" s="162" t="s">
        <v>2</v>
      </c>
      <c r="E1" s="162" t="s">
        <v>3</v>
      </c>
      <c r="F1" s="164" t="s">
        <v>7</v>
      </c>
      <c r="G1" s="168" t="s">
        <v>8</v>
      </c>
    </row>
    <row r="2" spans="1:7" ht="15.75">
      <c r="A2" s="2" t="s">
        <v>153</v>
      </c>
      <c r="B2" s="8"/>
      <c r="C2" s="9"/>
      <c r="D2" s="8"/>
      <c r="E2" s="8"/>
      <c r="F2" s="62"/>
      <c r="G2" s="169"/>
    </row>
    <row r="3" spans="1:7" ht="17.25" customHeight="1">
      <c r="A3" s="20" t="s">
        <v>154</v>
      </c>
      <c r="B3" s="3"/>
      <c r="C3" s="26"/>
      <c r="D3" s="26"/>
      <c r="E3" s="26"/>
      <c r="F3" s="62"/>
      <c r="G3" s="169"/>
    </row>
    <row r="4" spans="1:7">
      <c r="A4" s="13" t="s">
        <v>155</v>
      </c>
      <c r="B4" s="13" t="s">
        <v>10</v>
      </c>
      <c r="C4" s="63" t="s">
        <v>156</v>
      </c>
      <c r="D4" s="63" t="s">
        <v>11</v>
      </c>
      <c r="E4" s="64">
        <v>285</v>
      </c>
      <c r="F4" s="165">
        <v>0</v>
      </c>
      <c r="G4" s="169">
        <f>F4*E4</f>
        <v>0</v>
      </c>
    </row>
    <row r="5" spans="1:7">
      <c r="A5" s="13" t="s">
        <v>155</v>
      </c>
      <c r="B5" s="13" t="s">
        <v>157</v>
      </c>
      <c r="C5" s="63" t="s">
        <v>156</v>
      </c>
      <c r="D5" s="63" t="s">
        <v>11</v>
      </c>
      <c r="E5" s="64">
        <v>56</v>
      </c>
      <c r="F5" s="165">
        <v>0</v>
      </c>
      <c r="G5" s="169">
        <f t="shared" ref="G5:G40" si="0">F5*E5</f>
        <v>0</v>
      </c>
    </row>
    <row r="6" spans="1:7">
      <c r="A6" s="13" t="s">
        <v>155</v>
      </c>
      <c r="B6" s="13" t="s">
        <v>14</v>
      </c>
      <c r="C6" s="63" t="s">
        <v>156</v>
      </c>
      <c r="D6" s="63" t="s">
        <v>11</v>
      </c>
      <c r="E6" s="64">
        <v>82</v>
      </c>
      <c r="F6" s="165">
        <v>0</v>
      </c>
      <c r="G6" s="169">
        <f t="shared" si="0"/>
        <v>0</v>
      </c>
    </row>
    <row r="7" spans="1:7">
      <c r="A7" s="13" t="s">
        <v>155</v>
      </c>
      <c r="B7" s="13" t="s">
        <v>16</v>
      </c>
      <c r="C7" s="63" t="s">
        <v>156</v>
      </c>
      <c r="D7" s="63" t="s">
        <v>11</v>
      </c>
      <c r="E7" s="64">
        <v>45</v>
      </c>
      <c r="F7" s="165">
        <v>0</v>
      </c>
      <c r="G7" s="169">
        <f t="shared" si="0"/>
        <v>0</v>
      </c>
    </row>
    <row r="8" spans="1:7">
      <c r="A8" s="13" t="s">
        <v>158</v>
      </c>
      <c r="B8" s="13" t="s">
        <v>17</v>
      </c>
      <c r="C8" s="63" t="s">
        <v>156</v>
      </c>
      <c r="D8" s="63" t="s">
        <v>11</v>
      </c>
      <c r="E8" s="64">
        <v>87</v>
      </c>
      <c r="F8" s="165">
        <v>0</v>
      </c>
      <c r="G8" s="169">
        <f t="shared" si="0"/>
        <v>0</v>
      </c>
    </row>
    <row r="9" spans="1:7" hidden="1">
      <c r="A9" s="13" t="s">
        <v>158</v>
      </c>
      <c r="B9" s="13" t="s">
        <v>18</v>
      </c>
      <c r="C9" s="63"/>
      <c r="D9" s="63" t="s">
        <v>11</v>
      </c>
      <c r="E9" s="64"/>
      <c r="F9" s="165">
        <v>0</v>
      </c>
      <c r="G9" s="169">
        <f t="shared" si="0"/>
        <v>0</v>
      </c>
    </row>
    <row r="10" spans="1:7" hidden="1">
      <c r="A10" s="13" t="s">
        <v>159</v>
      </c>
      <c r="B10" s="13" t="s">
        <v>10</v>
      </c>
      <c r="C10" s="63"/>
      <c r="D10" s="63" t="s">
        <v>11</v>
      </c>
      <c r="E10" s="64"/>
      <c r="F10" s="165">
        <v>0</v>
      </c>
      <c r="G10" s="169">
        <f t="shared" si="0"/>
        <v>0</v>
      </c>
    </row>
    <row r="11" spans="1:7">
      <c r="A11" s="13" t="s">
        <v>24</v>
      </c>
      <c r="B11" s="13" t="s">
        <v>160</v>
      </c>
      <c r="C11" s="63"/>
      <c r="D11" s="63" t="s">
        <v>26</v>
      </c>
      <c r="E11" s="65">
        <f>(SUM(E4:E10))*0.6</f>
        <v>333</v>
      </c>
      <c r="F11" s="165">
        <v>0</v>
      </c>
      <c r="G11" s="169">
        <f t="shared" si="0"/>
        <v>0</v>
      </c>
    </row>
    <row r="12" spans="1:7" hidden="1">
      <c r="A12" s="13" t="s">
        <v>161</v>
      </c>
      <c r="B12" s="13"/>
      <c r="C12" s="63" t="s">
        <v>156</v>
      </c>
      <c r="D12" s="63" t="s">
        <v>26</v>
      </c>
      <c r="E12" s="63"/>
      <c r="F12" s="165">
        <v>0</v>
      </c>
      <c r="G12" s="169">
        <f t="shared" si="0"/>
        <v>0</v>
      </c>
    </row>
    <row r="13" spans="1:7">
      <c r="A13" s="53" t="s">
        <v>162</v>
      </c>
      <c r="B13" s="53" t="s">
        <v>121</v>
      </c>
      <c r="C13" s="66" t="s">
        <v>163</v>
      </c>
      <c r="D13" s="63" t="s">
        <v>26</v>
      </c>
      <c r="E13" s="66">
        <v>1</v>
      </c>
      <c r="F13" s="165">
        <v>0</v>
      </c>
      <c r="G13" s="169">
        <f t="shared" si="0"/>
        <v>0</v>
      </c>
    </row>
    <row r="14" spans="1:7">
      <c r="A14" s="53" t="s">
        <v>164</v>
      </c>
      <c r="B14" s="53" t="s">
        <v>165</v>
      </c>
      <c r="C14" s="66" t="s">
        <v>166</v>
      </c>
      <c r="D14" s="63" t="s">
        <v>26</v>
      </c>
      <c r="E14" s="66">
        <v>2</v>
      </c>
      <c r="F14" s="165">
        <v>0</v>
      </c>
      <c r="G14" s="169">
        <f t="shared" si="0"/>
        <v>0</v>
      </c>
    </row>
    <row r="15" spans="1:7">
      <c r="A15" s="53" t="s">
        <v>164</v>
      </c>
      <c r="B15" s="53" t="s">
        <v>167</v>
      </c>
      <c r="C15" s="66" t="s">
        <v>166</v>
      </c>
      <c r="D15" s="63" t="s">
        <v>26</v>
      </c>
      <c r="E15" s="66">
        <v>3</v>
      </c>
      <c r="F15" s="165">
        <v>0</v>
      </c>
      <c r="G15" s="169">
        <f t="shared" si="0"/>
        <v>0</v>
      </c>
    </row>
    <row r="16" spans="1:7">
      <c r="A16" s="53" t="s">
        <v>164</v>
      </c>
      <c r="B16" s="53" t="s">
        <v>168</v>
      </c>
      <c r="C16" s="66" t="s">
        <v>166</v>
      </c>
      <c r="D16" s="63" t="s">
        <v>26</v>
      </c>
      <c r="E16" s="66">
        <v>42</v>
      </c>
      <c r="F16" s="165">
        <v>0</v>
      </c>
      <c r="G16" s="169">
        <f t="shared" si="0"/>
        <v>0</v>
      </c>
    </row>
    <row r="17" spans="1:7">
      <c r="A17" s="53" t="s">
        <v>164</v>
      </c>
      <c r="B17" s="53" t="s">
        <v>169</v>
      </c>
      <c r="C17" s="66" t="s">
        <v>166</v>
      </c>
      <c r="D17" s="63" t="s">
        <v>26</v>
      </c>
      <c r="E17" s="66">
        <v>3</v>
      </c>
      <c r="F17" s="165">
        <v>0</v>
      </c>
      <c r="G17" s="169">
        <f t="shared" si="0"/>
        <v>0</v>
      </c>
    </row>
    <row r="18" spans="1:7">
      <c r="A18" s="53" t="s">
        <v>164</v>
      </c>
      <c r="B18" s="53" t="s">
        <v>170</v>
      </c>
      <c r="C18" s="66" t="s">
        <v>166</v>
      </c>
      <c r="D18" s="63" t="s">
        <v>26</v>
      </c>
      <c r="E18" s="66">
        <v>19</v>
      </c>
      <c r="F18" s="165">
        <v>0</v>
      </c>
      <c r="G18" s="169">
        <f t="shared" si="0"/>
        <v>0</v>
      </c>
    </row>
    <row r="19" spans="1:7">
      <c r="A19" s="53" t="s">
        <v>171</v>
      </c>
      <c r="B19" s="53">
        <v>70</v>
      </c>
      <c r="C19" s="66" t="s">
        <v>172</v>
      </c>
      <c r="D19" s="63" t="s">
        <v>26</v>
      </c>
      <c r="E19" s="63">
        <v>2</v>
      </c>
      <c r="F19" s="165">
        <v>0</v>
      </c>
      <c r="G19" s="169">
        <f t="shared" si="0"/>
        <v>0</v>
      </c>
    </row>
    <row r="20" spans="1:7">
      <c r="A20" s="53" t="s">
        <v>171</v>
      </c>
      <c r="B20" s="53">
        <v>100</v>
      </c>
      <c r="C20" s="66" t="s">
        <v>172</v>
      </c>
      <c r="D20" s="63" t="s">
        <v>26</v>
      </c>
      <c r="E20" s="63">
        <v>26</v>
      </c>
      <c r="F20" s="165">
        <v>0</v>
      </c>
      <c r="G20" s="169">
        <f t="shared" si="0"/>
        <v>0</v>
      </c>
    </row>
    <row r="21" spans="1:7">
      <c r="A21" s="13" t="s">
        <v>173</v>
      </c>
      <c r="B21" s="35">
        <v>100</v>
      </c>
      <c r="C21" s="63" t="s">
        <v>174</v>
      </c>
      <c r="D21" s="63" t="s">
        <v>26</v>
      </c>
      <c r="E21" s="63">
        <v>6</v>
      </c>
      <c r="F21" s="165">
        <v>0</v>
      </c>
      <c r="G21" s="169">
        <f t="shared" si="0"/>
        <v>0</v>
      </c>
    </row>
    <row r="22" spans="1:7">
      <c r="A22" s="53" t="s">
        <v>175</v>
      </c>
      <c r="B22" s="35">
        <v>100</v>
      </c>
      <c r="C22" s="63" t="s">
        <v>156</v>
      </c>
      <c r="D22" s="63" t="s">
        <v>26</v>
      </c>
      <c r="E22" s="63">
        <v>5</v>
      </c>
      <c r="F22" s="165">
        <v>0</v>
      </c>
      <c r="G22" s="169">
        <f t="shared" si="0"/>
        <v>0</v>
      </c>
    </row>
    <row r="23" spans="1:7">
      <c r="A23" s="53" t="s">
        <v>175</v>
      </c>
      <c r="B23" s="35">
        <v>70</v>
      </c>
      <c r="C23" s="63" t="s">
        <v>156</v>
      </c>
      <c r="D23" s="63" t="s">
        <v>26</v>
      </c>
      <c r="E23" s="63">
        <v>4</v>
      </c>
      <c r="F23" s="165">
        <v>0</v>
      </c>
      <c r="G23" s="169">
        <f t="shared" si="0"/>
        <v>0</v>
      </c>
    </row>
    <row r="24" spans="1:7">
      <c r="A24" s="53" t="s">
        <v>176</v>
      </c>
      <c r="B24" s="35" t="s">
        <v>177</v>
      </c>
      <c r="C24" s="63" t="s">
        <v>178</v>
      </c>
      <c r="D24" s="63" t="s">
        <v>26</v>
      </c>
      <c r="E24" s="63">
        <v>19</v>
      </c>
      <c r="F24" s="165">
        <v>0</v>
      </c>
      <c r="G24" s="169">
        <f t="shared" si="0"/>
        <v>0</v>
      </c>
    </row>
    <row r="25" spans="1:7">
      <c r="A25" s="13" t="s">
        <v>179</v>
      </c>
      <c r="B25" s="13" t="s">
        <v>180</v>
      </c>
      <c r="C25" s="63" t="s">
        <v>181</v>
      </c>
      <c r="D25" s="63" t="s">
        <v>26</v>
      </c>
      <c r="E25" s="63">
        <v>8</v>
      </c>
      <c r="F25" s="165">
        <v>0</v>
      </c>
      <c r="G25" s="169">
        <f t="shared" si="0"/>
        <v>0</v>
      </c>
    </row>
    <row r="26" spans="1:7">
      <c r="A26" s="13" t="s">
        <v>179</v>
      </c>
      <c r="B26" s="13" t="s">
        <v>182</v>
      </c>
      <c r="C26" s="63" t="s">
        <v>181</v>
      </c>
      <c r="D26" s="63" t="s">
        <v>26</v>
      </c>
      <c r="E26" s="63">
        <v>48</v>
      </c>
      <c r="F26" s="165">
        <v>0</v>
      </c>
      <c r="G26" s="169">
        <f t="shared" si="0"/>
        <v>0</v>
      </c>
    </row>
    <row r="27" spans="1:7">
      <c r="A27" s="13" t="s">
        <v>183</v>
      </c>
      <c r="B27" s="35">
        <v>100</v>
      </c>
      <c r="C27" s="63" t="s">
        <v>184</v>
      </c>
      <c r="D27" s="63" t="s">
        <v>26</v>
      </c>
      <c r="E27" s="63">
        <v>10</v>
      </c>
      <c r="F27" s="165">
        <v>0</v>
      </c>
      <c r="G27" s="169">
        <f t="shared" si="0"/>
        <v>0</v>
      </c>
    </row>
    <row r="28" spans="1:7">
      <c r="A28" s="13" t="s">
        <v>185</v>
      </c>
      <c r="B28" s="35">
        <v>100</v>
      </c>
      <c r="C28" s="63" t="s">
        <v>184</v>
      </c>
      <c r="D28" s="63" t="s">
        <v>26</v>
      </c>
      <c r="E28" s="63">
        <v>6</v>
      </c>
      <c r="F28" s="165">
        <v>0</v>
      </c>
      <c r="G28" s="169">
        <f t="shared" si="0"/>
        <v>0</v>
      </c>
    </row>
    <row r="29" spans="1:7">
      <c r="A29" s="13" t="s">
        <v>186</v>
      </c>
      <c r="B29" s="35">
        <v>32</v>
      </c>
      <c r="C29" s="63" t="s">
        <v>184</v>
      </c>
      <c r="D29" s="63" t="s">
        <v>26</v>
      </c>
      <c r="E29" s="63">
        <v>18</v>
      </c>
      <c r="F29" s="165">
        <v>0</v>
      </c>
      <c r="G29" s="169">
        <f t="shared" si="0"/>
        <v>0</v>
      </c>
    </row>
    <row r="30" spans="1:7">
      <c r="A30" s="13" t="s">
        <v>187</v>
      </c>
      <c r="B30" s="13" t="s">
        <v>188</v>
      </c>
      <c r="C30" s="63" t="s">
        <v>189</v>
      </c>
      <c r="D30" s="63" t="s">
        <v>26</v>
      </c>
      <c r="E30" s="63">
        <v>6</v>
      </c>
      <c r="F30" s="165">
        <v>0</v>
      </c>
      <c r="G30" s="169">
        <f t="shared" si="0"/>
        <v>0</v>
      </c>
    </row>
    <row r="31" spans="1:7">
      <c r="A31" s="13" t="s">
        <v>190</v>
      </c>
      <c r="B31" s="13" t="s">
        <v>191</v>
      </c>
      <c r="C31" s="63" t="s">
        <v>189</v>
      </c>
      <c r="D31" s="63" t="s">
        <v>26</v>
      </c>
      <c r="E31" s="63">
        <v>6</v>
      </c>
      <c r="F31" s="165">
        <v>0</v>
      </c>
      <c r="G31" s="169">
        <f t="shared" si="0"/>
        <v>0</v>
      </c>
    </row>
    <row r="32" spans="1:7" ht="24" customHeight="1">
      <c r="A32" s="47" t="s">
        <v>305</v>
      </c>
      <c r="B32" s="37" t="s">
        <v>10</v>
      </c>
      <c r="C32" s="67"/>
      <c r="D32" s="67" t="s">
        <v>26</v>
      </c>
      <c r="E32" s="67">
        <v>13</v>
      </c>
      <c r="F32" s="165">
        <v>0</v>
      </c>
      <c r="G32" s="169">
        <f t="shared" si="0"/>
        <v>0</v>
      </c>
    </row>
    <row r="33" spans="1:7" ht="24" customHeight="1">
      <c r="A33" s="47" t="s">
        <v>305</v>
      </c>
      <c r="B33" s="37" t="s">
        <v>188</v>
      </c>
      <c r="C33" s="67"/>
      <c r="D33" s="67" t="s">
        <v>26</v>
      </c>
      <c r="E33" s="67">
        <v>8</v>
      </c>
      <c r="F33" s="165">
        <v>0</v>
      </c>
      <c r="G33" s="169">
        <f t="shared" si="0"/>
        <v>0</v>
      </c>
    </row>
    <row r="34" spans="1:7" ht="24" customHeight="1">
      <c r="A34" s="47" t="s">
        <v>192</v>
      </c>
      <c r="B34" s="37" t="s">
        <v>10</v>
      </c>
      <c r="C34" s="67"/>
      <c r="D34" s="67" t="s">
        <v>26</v>
      </c>
      <c r="E34" s="67">
        <v>3</v>
      </c>
      <c r="F34" s="165">
        <v>0</v>
      </c>
      <c r="G34" s="169">
        <f t="shared" si="0"/>
        <v>0</v>
      </c>
    </row>
    <row r="35" spans="1:7" ht="24" customHeight="1">
      <c r="A35" s="47" t="s">
        <v>193</v>
      </c>
      <c r="B35" s="41" t="s">
        <v>194</v>
      </c>
      <c r="C35" s="67"/>
      <c r="D35" s="67" t="s">
        <v>26</v>
      </c>
      <c r="E35" s="67">
        <v>5</v>
      </c>
      <c r="F35" s="165">
        <v>0</v>
      </c>
      <c r="G35" s="169">
        <f t="shared" si="0"/>
        <v>0</v>
      </c>
    </row>
    <row r="36" spans="1:7" ht="24" customHeight="1">
      <c r="A36" s="47" t="s">
        <v>193</v>
      </c>
      <c r="B36" s="41" t="s">
        <v>195</v>
      </c>
      <c r="C36" s="67"/>
      <c r="D36" s="67" t="s">
        <v>26</v>
      </c>
      <c r="E36" s="67">
        <v>2</v>
      </c>
      <c r="F36" s="165">
        <v>0</v>
      </c>
      <c r="G36" s="169">
        <f t="shared" si="0"/>
        <v>0</v>
      </c>
    </row>
    <row r="37" spans="1:7" hidden="1">
      <c r="A37" s="10"/>
      <c r="B37" s="10"/>
      <c r="C37" s="68"/>
      <c r="D37" s="68"/>
      <c r="E37" s="68"/>
      <c r="F37" s="166"/>
      <c r="G37" s="169">
        <f t="shared" si="0"/>
        <v>0</v>
      </c>
    </row>
    <row r="38" spans="1:7" ht="16.5" hidden="1" customHeight="1">
      <c r="A38" s="54" t="s">
        <v>90</v>
      </c>
      <c r="B38" s="10"/>
      <c r="C38" s="68"/>
      <c r="D38" s="68"/>
      <c r="E38" s="69"/>
      <c r="F38" s="166"/>
      <c r="G38" s="169">
        <f t="shared" si="0"/>
        <v>0</v>
      </c>
    </row>
    <row r="39" spans="1:7" hidden="1">
      <c r="A39" s="10" t="s">
        <v>78</v>
      </c>
      <c r="B39" s="10" t="s">
        <v>196</v>
      </c>
      <c r="C39" s="68" t="s">
        <v>197</v>
      </c>
      <c r="D39" s="68" t="s">
        <v>26</v>
      </c>
      <c r="E39" s="68"/>
      <c r="F39" s="166"/>
      <c r="G39" s="169">
        <f t="shared" si="0"/>
        <v>0</v>
      </c>
    </row>
    <row r="40" spans="1:7" hidden="1">
      <c r="A40" s="10" t="s">
        <v>78</v>
      </c>
      <c r="B40" s="10" t="s">
        <v>79</v>
      </c>
      <c r="C40" s="68" t="s">
        <v>197</v>
      </c>
      <c r="D40" s="68" t="s">
        <v>26</v>
      </c>
      <c r="E40" s="68"/>
      <c r="F40" s="166"/>
      <c r="G40" s="169">
        <f t="shared" si="0"/>
        <v>0</v>
      </c>
    </row>
    <row r="41" spans="1:7">
      <c r="A41" s="33"/>
      <c r="B41" s="48"/>
      <c r="C41" s="70"/>
      <c r="D41" s="70"/>
      <c r="E41" s="70"/>
      <c r="F41" s="166"/>
    </row>
    <row r="42" spans="1:7">
      <c r="A42" s="11"/>
      <c r="B42" s="11"/>
      <c r="C42" s="71"/>
      <c r="D42" s="71"/>
      <c r="E42" s="71"/>
      <c r="F42" s="166"/>
    </row>
    <row r="43" spans="1:7">
      <c r="A43" s="11"/>
      <c r="B43" s="11"/>
      <c r="C43" s="71"/>
      <c r="D43" s="71"/>
      <c r="E43" s="71"/>
      <c r="F43" s="166"/>
    </row>
    <row r="44" spans="1:7" ht="15.75">
      <c r="A44" s="49" t="s">
        <v>198</v>
      </c>
      <c r="B44" s="50"/>
      <c r="C44" s="51"/>
      <c r="D44" s="50"/>
      <c r="E44" s="52"/>
      <c r="F44" s="165"/>
      <c r="G44" s="169"/>
    </row>
    <row r="45" spans="1:7">
      <c r="A45" s="10"/>
      <c r="B45" s="10"/>
      <c r="C45" s="68"/>
      <c r="D45" s="68"/>
      <c r="E45" s="72"/>
      <c r="F45" s="165"/>
      <c r="G45" s="169"/>
    </row>
    <row r="46" spans="1:7" ht="16.5" customHeight="1">
      <c r="A46" s="54" t="s">
        <v>90</v>
      </c>
      <c r="B46" s="10"/>
      <c r="C46" s="68"/>
      <c r="D46" s="68"/>
      <c r="E46" s="73"/>
      <c r="F46" s="165"/>
      <c r="G46" s="169"/>
    </row>
    <row r="47" spans="1:7" hidden="1">
      <c r="A47" s="10" t="s">
        <v>78</v>
      </c>
      <c r="B47" s="10" t="s">
        <v>196</v>
      </c>
      <c r="C47" s="68" t="s">
        <v>197</v>
      </c>
      <c r="D47" s="68" t="s">
        <v>26</v>
      </c>
      <c r="E47" s="72"/>
      <c r="F47" s="165"/>
      <c r="G47" s="169"/>
    </row>
    <row r="48" spans="1:7">
      <c r="A48" s="10" t="s">
        <v>199</v>
      </c>
      <c r="B48" s="10" t="s">
        <v>200</v>
      </c>
      <c r="C48" s="68"/>
      <c r="D48" s="68" t="s">
        <v>26</v>
      </c>
      <c r="E48" s="72">
        <v>1</v>
      </c>
      <c r="F48" s="165">
        <v>0</v>
      </c>
      <c r="G48" s="169">
        <f>F48*E48</f>
        <v>0</v>
      </c>
    </row>
    <row r="49" spans="1:8">
      <c r="A49" s="10" t="s">
        <v>78</v>
      </c>
      <c r="B49" s="10" t="s">
        <v>201</v>
      </c>
      <c r="C49" s="68" t="s">
        <v>202</v>
      </c>
      <c r="D49" s="68" t="s">
        <v>26</v>
      </c>
      <c r="E49" s="72">
        <v>1</v>
      </c>
      <c r="F49" s="165">
        <v>0</v>
      </c>
      <c r="G49" s="169">
        <f t="shared" ref="G49:G56" si="1">F49*E49</f>
        <v>0</v>
      </c>
    </row>
    <row r="50" spans="1:8">
      <c r="A50" s="10" t="s">
        <v>306</v>
      </c>
      <c r="B50" s="10" t="s">
        <v>81</v>
      </c>
      <c r="C50" s="74"/>
      <c r="D50" s="74"/>
      <c r="E50" s="210"/>
      <c r="F50" s="167"/>
      <c r="G50" s="171"/>
      <c r="H50" s="209"/>
    </row>
    <row r="51" spans="1:8">
      <c r="A51" s="30" t="s">
        <v>82</v>
      </c>
      <c r="B51" s="31" t="s">
        <v>203</v>
      </c>
      <c r="C51" s="68"/>
      <c r="D51" s="68" t="s">
        <v>84</v>
      </c>
      <c r="E51" s="72">
        <v>106</v>
      </c>
      <c r="F51" s="165">
        <v>0</v>
      </c>
      <c r="G51" s="172">
        <f t="shared" si="1"/>
        <v>0</v>
      </c>
    </row>
    <row r="52" spans="1:8">
      <c r="A52" s="30" t="s">
        <v>85</v>
      </c>
      <c r="B52" s="31" t="s">
        <v>204</v>
      </c>
      <c r="C52" s="68"/>
      <c r="D52" s="68" t="s">
        <v>84</v>
      </c>
      <c r="E52" s="72">
        <v>53</v>
      </c>
      <c r="F52" s="165">
        <v>0</v>
      </c>
      <c r="G52" s="172">
        <f t="shared" si="1"/>
        <v>0</v>
      </c>
    </row>
    <row r="53" spans="1:8">
      <c r="A53" s="30" t="s">
        <v>87</v>
      </c>
      <c r="B53" s="31" t="s">
        <v>204</v>
      </c>
      <c r="C53" s="68"/>
      <c r="D53" s="68" t="s">
        <v>84</v>
      </c>
      <c r="E53" s="72">
        <v>53</v>
      </c>
      <c r="F53" s="165">
        <v>0</v>
      </c>
      <c r="G53" s="172">
        <f t="shared" si="1"/>
        <v>0</v>
      </c>
    </row>
    <row r="54" spans="1:8">
      <c r="A54" s="30" t="s">
        <v>89</v>
      </c>
      <c r="B54" s="31"/>
      <c r="C54" s="68"/>
      <c r="D54" s="68" t="s">
        <v>84</v>
      </c>
      <c r="E54" s="72">
        <v>53</v>
      </c>
      <c r="F54" s="165">
        <v>0</v>
      </c>
      <c r="G54" s="172">
        <f t="shared" si="1"/>
        <v>0</v>
      </c>
      <c r="H54" s="24"/>
    </row>
    <row r="55" spans="1:8" hidden="1">
      <c r="A55" s="17" t="s">
        <v>205</v>
      </c>
      <c r="B55" s="10" t="s">
        <v>191</v>
      </c>
      <c r="C55" s="68"/>
      <c r="D55" s="32" t="s">
        <v>11</v>
      </c>
      <c r="E55" s="73"/>
      <c r="F55" s="165"/>
      <c r="G55" s="169">
        <f t="shared" si="1"/>
        <v>0</v>
      </c>
    </row>
    <row r="56" spans="1:8" hidden="1">
      <c r="A56" s="18" t="s">
        <v>206</v>
      </c>
      <c r="B56" s="10"/>
      <c r="C56" s="68"/>
      <c r="D56" s="32" t="s">
        <v>207</v>
      </c>
      <c r="E56" s="72"/>
      <c r="F56" s="165"/>
      <c r="G56" s="169">
        <f t="shared" si="1"/>
        <v>0</v>
      </c>
    </row>
    <row r="57" spans="1:8">
      <c r="A57" s="10"/>
      <c r="B57" s="10"/>
      <c r="C57" s="68"/>
      <c r="D57" s="68"/>
      <c r="E57" s="72"/>
      <c r="F57" s="165"/>
      <c r="G57" s="169"/>
    </row>
    <row r="58" spans="1:8">
      <c r="A58" s="54" t="s">
        <v>208</v>
      </c>
      <c r="B58" s="19"/>
      <c r="C58" s="29"/>
      <c r="D58" s="29"/>
      <c r="E58" s="75"/>
      <c r="F58" s="165"/>
      <c r="G58" s="169"/>
    </row>
    <row r="59" spans="1:8">
      <c r="A59" s="10" t="s">
        <v>209</v>
      </c>
      <c r="B59" s="10" t="s">
        <v>210</v>
      </c>
      <c r="C59" s="76" t="s">
        <v>211</v>
      </c>
      <c r="D59" s="68" t="s">
        <v>11</v>
      </c>
      <c r="E59" s="77">
        <v>52</v>
      </c>
      <c r="F59" s="165">
        <v>0</v>
      </c>
      <c r="G59" s="169">
        <f>F59*E59</f>
        <v>0</v>
      </c>
    </row>
    <row r="60" spans="1:8">
      <c r="A60" s="10" t="s">
        <v>209</v>
      </c>
      <c r="B60" s="10" t="s">
        <v>191</v>
      </c>
      <c r="C60" s="76" t="s">
        <v>211</v>
      </c>
      <c r="D60" s="68" t="s">
        <v>11</v>
      </c>
      <c r="E60" s="77">
        <v>109</v>
      </c>
      <c r="F60" s="165">
        <v>0</v>
      </c>
      <c r="G60" s="169">
        <f t="shared" ref="G60:G89" si="2">F60*E60</f>
        <v>0</v>
      </c>
    </row>
    <row r="61" spans="1:8">
      <c r="A61" s="10" t="s">
        <v>212</v>
      </c>
      <c r="B61" s="10" t="s">
        <v>188</v>
      </c>
      <c r="C61" s="76" t="s">
        <v>211</v>
      </c>
      <c r="D61" s="68" t="s">
        <v>11</v>
      </c>
      <c r="E61" s="77">
        <v>65</v>
      </c>
      <c r="F61" s="165">
        <v>0</v>
      </c>
      <c r="G61" s="169">
        <f t="shared" si="2"/>
        <v>0</v>
      </c>
    </row>
    <row r="62" spans="1:8">
      <c r="A62" s="10" t="s">
        <v>212</v>
      </c>
      <c r="B62" s="10" t="s">
        <v>10</v>
      </c>
      <c r="C62" s="76" t="s">
        <v>211</v>
      </c>
      <c r="D62" s="68" t="s">
        <v>11</v>
      </c>
      <c r="E62" s="77">
        <v>39</v>
      </c>
      <c r="F62" s="165">
        <v>0</v>
      </c>
      <c r="G62" s="169">
        <f t="shared" si="2"/>
        <v>0</v>
      </c>
    </row>
    <row r="63" spans="1:8">
      <c r="A63" s="46" t="s">
        <v>164</v>
      </c>
      <c r="B63" s="46" t="s">
        <v>213</v>
      </c>
      <c r="C63" s="76" t="s">
        <v>214</v>
      </c>
      <c r="D63" s="68" t="s">
        <v>26</v>
      </c>
      <c r="E63" s="78">
        <v>1</v>
      </c>
      <c r="F63" s="165">
        <v>0</v>
      </c>
      <c r="G63" s="169">
        <f t="shared" si="2"/>
        <v>0</v>
      </c>
    </row>
    <row r="64" spans="1:8">
      <c r="A64" s="46" t="s">
        <v>164</v>
      </c>
      <c r="B64" s="46" t="s">
        <v>215</v>
      </c>
      <c r="C64" s="76" t="s">
        <v>214</v>
      </c>
      <c r="D64" s="68" t="s">
        <v>26</v>
      </c>
      <c r="E64" s="78">
        <v>1</v>
      </c>
      <c r="F64" s="165">
        <v>0</v>
      </c>
      <c r="G64" s="169">
        <f t="shared" si="2"/>
        <v>0</v>
      </c>
    </row>
    <row r="65" spans="1:7">
      <c r="A65" s="46" t="s">
        <v>164</v>
      </c>
      <c r="B65" s="46" t="s">
        <v>216</v>
      </c>
      <c r="C65" s="76" t="s">
        <v>214</v>
      </c>
      <c r="D65" s="68" t="s">
        <v>26</v>
      </c>
      <c r="E65" s="78">
        <v>1</v>
      </c>
      <c r="F65" s="165">
        <v>0</v>
      </c>
      <c r="G65" s="169">
        <f t="shared" si="2"/>
        <v>0</v>
      </c>
    </row>
    <row r="66" spans="1:7">
      <c r="A66" s="46" t="s">
        <v>164</v>
      </c>
      <c r="B66" s="46" t="s">
        <v>217</v>
      </c>
      <c r="C66" s="76" t="s">
        <v>214</v>
      </c>
      <c r="D66" s="68" t="s">
        <v>26</v>
      </c>
      <c r="E66" s="78">
        <v>4</v>
      </c>
      <c r="F66" s="165">
        <v>0</v>
      </c>
      <c r="G66" s="169">
        <f t="shared" si="2"/>
        <v>0</v>
      </c>
    </row>
    <row r="67" spans="1:7">
      <c r="A67" s="46" t="s">
        <v>164</v>
      </c>
      <c r="B67" s="46" t="s">
        <v>218</v>
      </c>
      <c r="C67" s="76" t="s">
        <v>214</v>
      </c>
      <c r="D67" s="68" t="s">
        <v>26</v>
      </c>
      <c r="E67" s="78">
        <v>6</v>
      </c>
      <c r="F67" s="165">
        <v>0</v>
      </c>
      <c r="G67" s="169">
        <f t="shared" si="2"/>
        <v>0</v>
      </c>
    </row>
    <row r="68" spans="1:7">
      <c r="A68" s="46" t="s">
        <v>164</v>
      </c>
      <c r="B68" s="46" t="s">
        <v>219</v>
      </c>
      <c r="C68" s="76" t="s">
        <v>214</v>
      </c>
      <c r="D68" s="68" t="s">
        <v>26</v>
      </c>
      <c r="E68" s="78">
        <v>8</v>
      </c>
      <c r="F68" s="165">
        <v>0</v>
      </c>
      <c r="G68" s="169">
        <f t="shared" si="2"/>
        <v>0</v>
      </c>
    </row>
    <row r="69" spans="1:7">
      <c r="A69" s="46" t="s">
        <v>164</v>
      </c>
      <c r="B69" s="46" t="s">
        <v>220</v>
      </c>
      <c r="C69" s="76" t="s">
        <v>214</v>
      </c>
      <c r="D69" s="68" t="s">
        <v>26</v>
      </c>
      <c r="E69" s="78">
        <v>13</v>
      </c>
      <c r="F69" s="165">
        <v>0</v>
      </c>
      <c r="G69" s="169">
        <f t="shared" si="2"/>
        <v>0</v>
      </c>
    </row>
    <row r="70" spans="1:7">
      <c r="A70" s="10" t="s">
        <v>221</v>
      </c>
      <c r="B70" s="10" t="s">
        <v>222</v>
      </c>
      <c r="C70" s="68" t="s">
        <v>223</v>
      </c>
      <c r="D70" s="68" t="s">
        <v>26</v>
      </c>
      <c r="E70" s="72">
        <v>3</v>
      </c>
      <c r="F70" s="165">
        <v>0</v>
      </c>
      <c r="G70" s="169">
        <f t="shared" si="2"/>
        <v>0</v>
      </c>
    </row>
    <row r="71" spans="1:7">
      <c r="A71" s="10" t="s">
        <v>221</v>
      </c>
      <c r="B71" s="10" t="s">
        <v>224</v>
      </c>
      <c r="C71" s="68" t="s">
        <v>223</v>
      </c>
      <c r="D71" s="68" t="s">
        <v>26</v>
      </c>
      <c r="E71" s="72">
        <v>5</v>
      </c>
      <c r="F71" s="165">
        <v>0</v>
      </c>
      <c r="G71" s="169">
        <f t="shared" si="2"/>
        <v>0</v>
      </c>
    </row>
    <row r="72" spans="1:7" hidden="1">
      <c r="A72" s="10" t="s">
        <v>221</v>
      </c>
      <c r="B72" s="10" t="s">
        <v>225</v>
      </c>
      <c r="C72" s="68" t="s">
        <v>223</v>
      </c>
      <c r="D72" s="68" t="s">
        <v>26</v>
      </c>
      <c r="E72" s="72"/>
      <c r="F72" s="165">
        <v>0</v>
      </c>
      <c r="G72" s="169">
        <f t="shared" si="2"/>
        <v>0</v>
      </c>
    </row>
    <row r="73" spans="1:7" hidden="1">
      <c r="A73" s="10" t="s">
        <v>221</v>
      </c>
      <c r="B73" s="10" t="s">
        <v>226</v>
      </c>
      <c r="C73" s="68" t="s">
        <v>223</v>
      </c>
      <c r="D73" s="68" t="s">
        <v>26</v>
      </c>
      <c r="E73" s="72"/>
      <c r="F73" s="165">
        <v>0</v>
      </c>
      <c r="G73" s="169">
        <f t="shared" si="2"/>
        <v>0</v>
      </c>
    </row>
    <row r="74" spans="1:7">
      <c r="A74" s="10" t="s">
        <v>227</v>
      </c>
      <c r="B74" s="46" t="s">
        <v>228</v>
      </c>
      <c r="C74" s="68" t="s">
        <v>181</v>
      </c>
      <c r="D74" s="68" t="s">
        <v>26</v>
      </c>
      <c r="E74" s="78">
        <v>1</v>
      </c>
      <c r="F74" s="165">
        <v>0</v>
      </c>
      <c r="G74" s="169">
        <f t="shared" si="2"/>
        <v>0</v>
      </c>
    </row>
    <row r="75" spans="1:7" ht="12.75" customHeight="1">
      <c r="A75" s="10" t="s">
        <v>227</v>
      </c>
      <c r="B75" s="46" t="s">
        <v>229</v>
      </c>
      <c r="C75" s="68" t="s">
        <v>181</v>
      </c>
      <c r="D75" s="68" t="s">
        <v>26</v>
      </c>
      <c r="E75" s="78">
        <v>1</v>
      </c>
      <c r="F75" s="165">
        <v>0</v>
      </c>
      <c r="G75" s="169">
        <f t="shared" si="2"/>
        <v>0</v>
      </c>
    </row>
    <row r="76" spans="1:7" ht="12.75" customHeight="1">
      <c r="A76" s="10" t="s">
        <v>227</v>
      </c>
      <c r="B76" s="46" t="s">
        <v>230</v>
      </c>
      <c r="C76" s="68" t="s">
        <v>181</v>
      </c>
      <c r="D76" s="68" t="s">
        <v>26</v>
      </c>
      <c r="E76" s="78">
        <v>1</v>
      </c>
      <c r="F76" s="165">
        <v>0</v>
      </c>
      <c r="G76" s="169">
        <f t="shared" si="2"/>
        <v>0</v>
      </c>
    </row>
    <row r="77" spans="1:7" ht="12.75" customHeight="1">
      <c r="A77" s="10" t="s">
        <v>227</v>
      </c>
      <c r="B77" s="46" t="s">
        <v>231</v>
      </c>
      <c r="C77" s="68" t="s">
        <v>181</v>
      </c>
      <c r="D77" s="68" t="s">
        <v>26</v>
      </c>
      <c r="E77" s="78">
        <v>8</v>
      </c>
      <c r="F77" s="165">
        <v>0</v>
      </c>
      <c r="G77" s="169">
        <f t="shared" si="2"/>
        <v>0</v>
      </c>
    </row>
    <row r="78" spans="1:7" ht="12.75" customHeight="1">
      <c r="A78" s="10" t="s">
        <v>227</v>
      </c>
      <c r="B78" s="46" t="s">
        <v>232</v>
      </c>
      <c r="C78" s="68" t="s">
        <v>181</v>
      </c>
      <c r="D78" s="68" t="s">
        <v>26</v>
      </c>
      <c r="E78" s="78">
        <v>33</v>
      </c>
      <c r="F78" s="165">
        <v>0</v>
      </c>
      <c r="G78" s="169">
        <f t="shared" si="2"/>
        <v>0</v>
      </c>
    </row>
    <row r="79" spans="1:7" ht="12.75" customHeight="1">
      <c r="A79" s="10" t="s">
        <v>227</v>
      </c>
      <c r="B79" s="46" t="s">
        <v>233</v>
      </c>
      <c r="C79" s="68" t="s">
        <v>181</v>
      </c>
      <c r="D79" s="68" t="s">
        <v>26</v>
      </c>
      <c r="E79" s="78">
        <v>37</v>
      </c>
      <c r="F79" s="165">
        <v>0</v>
      </c>
      <c r="G79" s="169">
        <f t="shared" si="2"/>
        <v>0</v>
      </c>
    </row>
    <row r="80" spans="1:7" ht="12.75" customHeight="1">
      <c r="A80" s="10" t="s">
        <v>227</v>
      </c>
      <c r="B80" s="46" t="s">
        <v>234</v>
      </c>
      <c r="C80" s="68" t="s">
        <v>181</v>
      </c>
      <c r="D80" s="68" t="s">
        <v>26</v>
      </c>
      <c r="E80" s="78">
        <v>65</v>
      </c>
      <c r="F80" s="165">
        <v>0</v>
      </c>
      <c r="G80" s="169">
        <f t="shared" si="2"/>
        <v>0</v>
      </c>
    </row>
    <row r="81" spans="1:7" ht="12.75" hidden="1" customHeight="1">
      <c r="A81" s="10" t="s">
        <v>235</v>
      </c>
      <c r="B81" s="10" t="s">
        <v>10</v>
      </c>
      <c r="C81" s="68" t="s">
        <v>223</v>
      </c>
      <c r="D81" s="68" t="s">
        <v>26</v>
      </c>
      <c r="E81" s="72"/>
      <c r="F81" s="165">
        <v>0</v>
      </c>
      <c r="G81" s="169">
        <f t="shared" si="2"/>
        <v>0</v>
      </c>
    </row>
    <row r="82" spans="1:7" ht="12.75" hidden="1" customHeight="1">
      <c r="A82" s="10" t="s">
        <v>236</v>
      </c>
      <c r="B82" s="10" t="s">
        <v>237</v>
      </c>
      <c r="C82" s="68" t="s">
        <v>223</v>
      </c>
      <c r="D82" s="68" t="s">
        <v>26</v>
      </c>
      <c r="E82" s="72"/>
      <c r="F82" s="165">
        <v>0</v>
      </c>
      <c r="G82" s="169">
        <f t="shared" si="2"/>
        <v>0</v>
      </c>
    </row>
    <row r="83" spans="1:7" ht="12.75" hidden="1" customHeight="1">
      <c r="A83" s="10" t="s">
        <v>235</v>
      </c>
      <c r="B83" s="10" t="s">
        <v>237</v>
      </c>
      <c r="C83" s="68" t="s">
        <v>223</v>
      </c>
      <c r="D83" s="68" t="s">
        <v>26</v>
      </c>
      <c r="E83" s="72"/>
      <c r="F83" s="165">
        <v>0</v>
      </c>
      <c r="G83" s="169">
        <f t="shared" si="2"/>
        <v>0</v>
      </c>
    </row>
    <row r="84" spans="1:7" ht="12.75" customHeight="1">
      <c r="A84" s="10" t="s">
        <v>235</v>
      </c>
      <c r="B84" s="10" t="s">
        <v>210</v>
      </c>
      <c r="C84" s="68" t="s">
        <v>223</v>
      </c>
      <c r="D84" s="68" t="s">
        <v>26</v>
      </c>
      <c r="E84" s="72">
        <v>1</v>
      </c>
      <c r="F84" s="165">
        <v>0</v>
      </c>
      <c r="G84" s="169">
        <f t="shared" si="2"/>
        <v>0</v>
      </c>
    </row>
    <row r="85" spans="1:7" ht="12.75" customHeight="1">
      <c r="A85" s="10" t="s">
        <v>235</v>
      </c>
      <c r="B85" s="10" t="s">
        <v>191</v>
      </c>
      <c r="C85" s="68" t="s">
        <v>223</v>
      </c>
      <c r="D85" s="68" t="s">
        <v>26</v>
      </c>
      <c r="E85" s="72">
        <v>4</v>
      </c>
      <c r="F85" s="165">
        <v>0</v>
      </c>
      <c r="G85" s="169">
        <f t="shared" si="2"/>
        <v>0</v>
      </c>
    </row>
    <row r="86" spans="1:7" ht="12.75" hidden="1" customHeight="1">
      <c r="A86" s="10" t="s">
        <v>44</v>
      </c>
      <c r="B86" s="10" t="s">
        <v>10</v>
      </c>
      <c r="C86" s="68" t="s">
        <v>184</v>
      </c>
      <c r="D86" s="68" t="s">
        <v>26</v>
      </c>
      <c r="E86" s="72"/>
      <c r="F86" s="165">
        <v>0</v>
      </c>
      <c r="G86" s="169">
        <f t="shared" si="2"/>
        <v>0</v>
      </c>
    </row>
    <row r="87" spans="1:7" ht="12.75" hidden="1" customHeight="1">
      <c r="A87" s="10" t="s">
        <v>44</v>
      </c>
      <c r="B87" s="10" t="s">
        <v>188</v>
      </c>
      <c r="C87" s="68" t="s">
        <v>184</v>
      </c>
      <c r="D87" s="68" t="s">
        <v>26</v>
      </c>
      <c r="E87" s="72"/>
      <c r="F87" s="165">
        <v>0</v>
      </c>
      <c r="G87" s="169">
        <f t="shared" si="2"/>
        <v>0</v>
      </c>
    </row>
    <row r="88" spans="1:7" ht="12.75" hidden="1" customHeight="1">
      <c r="A88" s="10" t="s">
        <v>44</v>
      </c>
      <c r="B88" s="10" t="s">
        <v>191</v>
      </c>
      <c r="C88" s="68" t="s">
        <v>184</v>
      </c>
      <c r="D88" s="68" t="s">
        <v>26</v>
      </c>
      <c r="E88" s="72"/>
      <c r="F88" s="165">
        <v>0</v>
      </c>
      <c r="G88" s="169">
        <f t="shared" si="2"/>
        <v>0</v>
      </c>
    </row>
    <row r="89" spans="1:7" ht="12.75" customHeight="1">
      <c r="A89" s="31" t="s">
        <v>238</v>
      </c>
      <c r="B89" s="10" t="s">
        <v>210</v>
      </c>
      <c r="C89" s="68" t="s">
        <v>223</v>
      </c>
      <c r="D89" s="68" t="s">
        <v>26</v>
      </c>
      <c r="E89" s="72">
        <v>1</v>
      </c>
      <c r="F89" s="165">
        <v>0</v>
      </c>
      <c r="G89" s="169">
        <f t="shared" si="2"/>
        <v>0</v>
      </c>
    </row>
    <row r="90" spans="1:7" ht="12.75" customHeight="1" thickBot="1">
      <c r="A90" s="31"/>
      <c r="B90" s="10"/>
      <c r="C90" s="68"/>
      <c r="D90" s="68"/>
      <c r="E90" s="72"/>
      <c r="F90" s="165"/>
      <c r="G90" s="173"/>
    </row>
    <row r="91" spans="1:7" ht="13.5" thickBot="1">
      <c r="A91" s="11"/>
      <c r="B91" s="11"/>
      <c r="C91" s="71"/>
      <c r="D91" s="71"/>
      <c r="E91" s="71"/>
      <c r="F91" s="166"/>
      <c r="G91" s="174">
        <f>SUM(G4:G90)</f>
        <v>0</v>
      </c>
    </row>
    <row r="93" spans="1:7">
      <c r="A93" s="226" t="s">
        <v>316</v>
      </c>
    </row>
  </sheetData>
  <phoneticPr fontId="0" type="noConversion"/>
  <pageMargins left="0.78740157499999996" right="0.78740157499999996" top="0.984251969" bottom="0.984251969" header="0.4921259845" footer="0.4921259845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Krycí list</vt:lpstr>
      <vt:lpstr>Rekapitulace </vt:lpstr>
      <vt:lpstr>domovní vodovod</vt:lpstr>
      <vt:lpstr>zařizovací předměty</vt:lpstr>
      <vt:lpstr>domovní kanalizace</vt:lpstr>
      <vt:lpstr>'domovní kanalizace'!Oblast_tisku</vt:lpstr>
      <vt:lpstr>'domovní vodovod'!Oblast_tisku</vt:lpstr>
      <vt:lpstr>'Krycí list'!Oblast_tisku</vt:lpstr>
      <vt:lpstr>'Rekapitulace '!Oblast_tisku</vt:lpstr>
      <vt:lpstr>'zařizovací předměty'!Oblast_tisku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EXPO 2000 / tab specifikací</dc:subject>
  <dc:creator>Petr Matoušek</dc:creator>
  <cp:keywords/>
  <dc:description/>
  <cp:lastModifiedBy>Markéta Burešová</cp:lastModifiedBy>
  <cp:revision/>
  <cp:lastPrinted>2016-05-04T08:47:56Z</cp:lastPrinted>
  <dcterms:created xsi:type="dcterms:W3CDTF">1999-09-02T10:59:14Z</dcterms:created>
  <dcterms:modified xsi:type="dcterms:W3CDTF">2016-06-16T13:35:06Z</dcterms:modified>
  <cp:category/>
  <cp:contentStatus/>
</cp:coreProperties>
</file>